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2 (3)" sheetId="181" r:id="rId32"/>
    <sheet name="SF&amp;QC Sec-2 (4)" sheetId="182" r:id="rId33"/>
    <sheet name="SF&amp;QC Sec-3" sheetId="176" r:id="rId34"/>
    <sheet name="SSPAF" sheetId="177" r:id="rId35"/>
    <sheet name="CAP" sheetId="178" r:id="rId36"/>
    <sheet name="AFR17" sheetId="106" state="hidden" r:id="rId37"/>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B4" i="182" l="1"/>
  <c r="B4" i="181"/>
  <c r="B4" i="180"/>
  <c r="L27" i="179" l="1"/>
  <c r="L26" i="179"/>
  <c r="L25" i="179"/>
  <c r="L24" i="179"/>
  <c r="L23" i="179"/>
  <c r="L22" i="179"/>
  <c r="L21" i="179"/>
  <c r="L20" i="179"/>
  <c r="L19" i="179"/>
  <c r="L18" i="179"/>
  <c r="L17" i="179"/>
  <c r="L16" i="179"/>
  <c r="L15" i="179"/>
  <c r="L14" i="179"/>
  <c r="L13" i="179"/>
  <c r="L12" i="179"/>
  <c r="L11"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2"/>
  <c r="B2" i="180"/>
  <c r="B2" i="181"/>
  <c r="B1" i="181"/>
  <c r="B1" i="182"/>
  <c r="B1" i="180"/>
  <c r="B2" i="177"/>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D22" i="37"/>
  <c r="J22" i="37"/>
  <c r="L5" i="11"/>
  <c r="B2056" i="106" s="1"/>
  <c r="D2056" i="106" s="1"/>
  <c r="B1746" i="106"/>
  <c r="D1746" i="106" s="1"/>
  <c r="B7727" i="106" l="1"/>
  <c r="D7727" i="106" s="1"/>
  <c r="F19" i="7"/>
  <c r="D74" i="36"/>
  <c r="H33" i="118"/>
  <c r="D14" i="4"/>
  <c r="B2570" i="106" s="1"/>
  <c r="D2570" i="106" s="1"/>
  <c r="F56" i="34"/>
  <c r="H76" i="4"/>
  <c r="B3298" i="106" s="1"/>
  <c r="D3298" i="106" s="1"/>
  <c r="L15" i="11"/>
  <c r="B3459" i="106" s="1"/>
  <c r="D3459" i="106" s="1"/>
  <c r="L13" i="11"/>
  <c r="B2060" i="106" s="1"/>
  <c r="D2060" i="106" s="1"/>
  <c r="B1995" i="106"/>
  <c r="D1995" i="106" s="1"/>
  <c r="L331" i="29"/>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D7254" i="106" l="1"/>
  <c r="D7256" i="106"/>
  <c r="D7251" i="106"/>
  <c r="D7252" i="106"/>
  <c r="F173" i="5"/>
  <c r="F6" i="4" s="1"/>
  <c r="B2593" i="106" s="1"/>
  <c r="D2593" i="106" s="1"/>
  <c r="K331" i="29"/>
  <c r="F13" i="34" s="1"/>
  <c r="D57" i="36"/>
  <c r="B1328" i="106"/>
  <c r="D1328" i="106" s="1"/>
  <c r="J16" i="4"/>
  <c r="B6226" i="106" s="1"/>
  <c r="D6226" i="106" s="1"/>
  <c r="I7" i="4"/>
  <c r="B4444" i="106" s="1"/>
  <c r="D4444" i="106" s="1"/>
  <c r="K77" i="4"/>
  <c r="B3587" i="106" s="1"/>
  <c r="D3587" i="106" s="1"/>
  <c r="L16" i="11"/>
  <c r="B2061" i="106" s="1"/>
  <c r="D206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275" i="5" l="1"/>
  <c r="B5720" i="106" s="1"/>
  <c r="D5720"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<sst xmlns="http://schemas.openxmlformats.org/spreadsheetml/2006/main" count="5176" uniqueCount="2173">
  <si>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</si>
  <si>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</si>
  <si>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</si>
  <si>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</si>
  <si>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</si>
  <si>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</si>
  <si>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</si>
  <si>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</si>
  <si>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</si>
  <si>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</si>
  <si>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</si>
  <si>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</si>
  <si>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</si>
  <si>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</si>
  <si>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</si>
  <si>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</si>
  <si>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</si>
  <si>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</si>
  <si>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</si>
  <si>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</si>
  <si>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</si>
  <si>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</si>
  <si>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</si>
  <si>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</si>
  <si>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</si>
  <si>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</si>
  <si>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</si>
  <si>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</si>
  <si>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</si>
  <si>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</si>
  <si>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</si>
  <si>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</si>
  <si>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</si>
  <si>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</si>
  <si>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</si>
  <si>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</si>
  <si>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</si>
  <si>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</si>
  <si>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</si>
  <si>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</si>
  <si>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</si>
  <si>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</si>
  <si>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</si>
  <si>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</si>
  <si>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</si>
  <si>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</si>
  <si>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</si>
  <si>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</si>
  <si>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</si>
  <si>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</si>
  <si>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</si>
  <si>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</si>
  <si>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</si>
  <si>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</si>
  <si>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</si>
  <si>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</si>
  <si>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</si>
  <si>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</si>
  <si>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</si>
  <si>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</si>
  <si>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</si>
  <si>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</si>
  <si>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</si>
  <si>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</si>
  <si>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</si>
  <si>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</si>
  <si>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</si>
  <si>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</si>
  <si>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</si>
  <si>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</si>
  <si>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</si>
  <si>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</si>
  <si>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</si>
  <si>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</si>
  <si>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</si>
  <si>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</si>
  <si>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</si>
  <si>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</si>
  <si>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</si>
  <si>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</si>
  <si>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</si>
  <si>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</si>
  <si>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</si>
  <si>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</si>
  <si>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</si>
  <si>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</si>
  <si>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</si>
  <si>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</si>
  <si>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</si>
  <si>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</si>
  <si>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</si>
  <si>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</si>
  <si>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</si>
  <si>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</si>
  <si>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</si>
  <si>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</si>
  <si>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</si>
  <si>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</si>
  <si>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</si>
  <si>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</si>
  <si>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</si>
  <si>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</si>
  <si>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</si>
  <si>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</si>
  <si>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</si>
  <si>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</si>
  <si>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</si>
  <si>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</si>
  <si>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</si>
  <si>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</si>
  <si>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</si>
  <si>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</si>
  <si>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</si>
  <si>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</si>
  <si>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</si>
  <si>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</si>
  <si>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</si>
  <si>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</si>
  <si>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</si>
  <si>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</si>
  <si>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</si>
  <si>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</si>
  <si>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</si>
  <si>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</si>
  <si>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</si>
  <si>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</si>
  <si>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</si>
  <si>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</si>
  <si>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</si>
  <si>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</si>
  <si>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</si>
  <si>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</si>
  <si>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</si>
  <si>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</si>
  <si>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</si>
  <si>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</si>
  <si>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</si>
  <si>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</si>
  <si>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</si>
  <si>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</si>
  <si>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</si>
  <si>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</si>
  <si>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</si>
  <si>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</si>
  <si>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</si>
  <si>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</si>
  <si>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</si>
  <si>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</si>
  <si>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</si>
  <si>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</si>
  <si>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</si>
  <si>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</si>
  <si>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</si>
  <si>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</si>
  <si>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</si>
  <si>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</si>
  <si>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</si>
  <si>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</si>
  <si>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</si>
  <si>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</si>
  <si>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</si>
  <si>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</si>
  <si>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</si>
  <si>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</si>
  <si>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</si>
  <si>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</si>
  <si>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</si>
  <si>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</si>
  <si>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</si>
  <si>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</si>
  <si>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</si>
  <si>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</si>
  <si>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</si>
  <si>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</si>
  <si>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</si>
  <si>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</si>
  <si>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</si>
  <si>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</si>
  <si>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</si>
  <si>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</si>
  <si>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</si>
  <si>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</si>
  <si>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</si>
  <si>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</si>
  <si>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</si>
  <si>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</si>
  <si>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</si>
  <si>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</si>
  <si>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</si>
  <si>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</si>
  <si>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</si>
  <si>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</si>
  <si>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</si>
  <si>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</si>
  <si>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</si>
  <si>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</si>
  <si>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</si>
  <si>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</si>
  <si>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</si>
  <si>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</si>
  <si>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</si>
  <si>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</si>
  <si>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</si>
  <si>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</si>
  <si>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</si>
  <si>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</si>
  <si>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</si>
  <si>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</si>
  <si>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</si>
  <si>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</si>
  <si>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</si>
  <si>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</si>
  <si>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</si>
  <si>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</si>
  <si>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</si>
  <si>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</si>
  <si>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</si>
  <si>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</si>
  <si>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</si>
  <si>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</si>
  <si>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</si>
  <si>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</si>
  <si>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</si>
  <si>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</si>
  <si>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</si>
  <si>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</si>
  <si>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</si>
  <si>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</si>
  <si>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</si>
  <si>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</si>
  <si>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</si>
  <si>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</si>
  <si>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</si>
  <si>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</si>
  <si>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</si>
  <si>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</si>
  <si>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</si>
  <si>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</si>
  <si>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</si>
  <si>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</si>
  <si>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</si>
  <si>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</si>
  <si>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</si>
  <si>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</si>
  <si>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</si>
  <si>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</si>
  <si>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</si>
  <si>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</si>
  <si>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</si>
  <si>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</si>
  <si>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</si>
  <si>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</si>
  <si>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</si>
  <si>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</si>
  <si>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</si>
  <si>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</si>
  <si>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</si>
  <si>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</si>
  <si>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</si>
  <si>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</si>
  <si>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</si>
  <si>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</si>
  <si>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</si>
  <si>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</si>
  <si>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</si>
  <si>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</si>
  <si>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</si>
  <si>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</si>
  <si>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</si>
  <si>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</si>
  <si>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</si>
  <si>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</si>
  <si>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</si>
  <si>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</si>
  <si>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</si>
  <si>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</si>
  <si>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</si>
  <si>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</si>
  <si>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</si>
  <si>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</si>
  <si>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</si>
  <si>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</si>
  <si>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</si>
  <si>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</si>
  <si>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</si>
  <si>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</si>
  <si>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</si>
  <si>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</si>
  <si>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</si>
  <si>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</si>
  <si>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</si>
  <si>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</si>
  <si>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</si>
  <si>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</si>
  <si>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</si>
  <si>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</si>
  <si>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</si>
  <si>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</si>
  <si>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</si>
  <si>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</si>
  <si>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</si>
  <si>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</si>
  <si>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</si>
  <si>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</si>
  <si>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</si>
  <si>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</si>
  <si>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</si>
  <si>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</si>
  <si>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</si>
  <si>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</si>
  <si>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</si>
  <si>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</si>
  <si>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</si>
  <si>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</si>
  <si>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</si>
  <si>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</si>
  <si>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</si>
  <si>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</si>
  <si>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</si>
  <si>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</si>
  <si>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</si>
  <si>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</si>
  <si>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</si>
  <si>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</si>
  <si>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</si>
  <si>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</si>
  <si>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</si>
  <si>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</si>
  <si>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</si>
  <si>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</si>
  <si>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</si>
  <si>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</si>
  <si>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</si>
  <si>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</si>
  <si>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</si>
  <si>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</si>
  <si>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</si>
  <si>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</si>
  <si>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</si>
  <si>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</si>
  <si>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</si>
  <si>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</si>
  <si>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</si>
  <si>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</si>
  <si>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</si>
  <si>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</si>
  <si>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</si>
  <si>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</si>
  <si>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</si>
  <si>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</si>
  <si>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</si>
  <si>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</si>
  <si>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</si>
  <si>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</si>
  <si>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</si>
  <si>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</si>
  <si>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</si>
  <si>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</si>
  <si>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</si>
  <si>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</si>
  <si>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</si>
  <si>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</si>
  <si>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</si>
  <si>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</si>
  <si>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</si>
  <si>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</si>
  <si>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</si>
  <si>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</si>
  <si>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</si>
  <si>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</si>
  <si>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</si>
  <si>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</si>
  <si>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</si>
  <si>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</si>
  <si>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</si>
  <si>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</si>
  <si>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</si>
  <si>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</si>
  <si>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</si>
  <si>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</si>
  <si>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</si>
  <si>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</si>
  <si>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</si>
  <si>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</si>
  <si>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</si>
  <si>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</si>
  <si>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</si>
  <si>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</si>
  <si>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</si>
  <si>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</si>
  <si>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</si>
  <si>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</si>
  <si>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</si>
  <si>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</si>
  <si>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</si>
  <si>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</si>
  <si>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</si>
  <si>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</si>
  <si>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</si>
  <si>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</si>
  <si>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</si>
  <si>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</si>
  <si>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</si>
  <si>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</si>
  <si>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</si>
  <si>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</si>
  <si>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</si>
  <si>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</si>
  <si>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</si>
  <si>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</si>
  <si>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</si>
  <si>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</si>
  <si>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</si>
  <si>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</si>
  <si>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</si>
  <si>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</si>
  <si>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</si>
  <si>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</si>
  <si>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</si>
  <si>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</si>
  <si>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</si>
  <si>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</si>
  <si>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</si>
  <si>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</si>
  <si>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</si>
  <si>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</si>
  <si>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</si>
  <si>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</si>
  <si>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</si>
  <si>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</si>
  <si>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</si>
  <si>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</si>
  <si>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</si>
  <si>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</si>
  <si>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</si>
  <si>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</si>
  <si>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</si>
  <si>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</si>
  <si>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</si>
  <si>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</si>
  <si>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</si>
  <si>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</si>
  <si>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</si>
  <si>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</si>
  <si>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</si>
  <si>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</si>
  <si>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</si>
  <si>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</si>
  <si>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</si>
  <si>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</si>
  <si>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</si>
  <si>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</si>
  <si>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</si>
  <si>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</si>
  <si>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</si>
  <si>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</si>
  <si>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</si>
  <si>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</si>
  <si>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</si>
  <si>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</si>
  <si>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</si>
  <si>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</si>
  <si>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</si>
  <si>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</si>
  <si>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</si>
  <si>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</si>
  <si>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</si>
  <si>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</si>
  <si>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</si>
  <si>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</si>
  <si>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</si>
  <si>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</si>
  <si>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</si>
  <si>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</si>
  <si>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</si>
  <si>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</si>
  <si>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</si>
  <si>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</si>
  <si>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</si>
  <si>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</si>
  <si>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</si>
  <si>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</si>
  <si>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</si>
  <si>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</si>
  <si>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</si>
  <si>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</si>
  <si>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</si>
  <si>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</si>
  <si>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</si>
  <si>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</si>
  <si>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</si>
  <si>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</si>
  <si>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</si>
  <si>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</si>
  <si>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</si>
  <si>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</si>
  <si>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</si>
  <si>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</si>
  <si>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</si>
  <si>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</si>
  <si>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</si>
  <si>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</si>
  <si>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</si>
  <si>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</si>
  <si>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</si>
  <si>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</si>
  <si>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</si>
  <si>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</si>
  <si>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</si>
  <si>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</si>
  <si>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</si>
  <si>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</si>
  <si>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</si>
  <si>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</si>
  <si>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</si>
  <si>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</si>
  <si>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</si>
  <si>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</si>
  <si>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</si>
  <si>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</si>
  <si>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</si>
  <si>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</si>
  <si>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</si>
  <si>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</si>
  <si>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</si>
  <si>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</si>
  <si>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</si>
  <si>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</si>
  <si>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</si>
  <si>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</si>
  <si>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</si>
  <si>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</si>
  <si>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</si>
  <si>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</si>
  <si>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</si>
  <si>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</si>
  <si>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</si>
  <si>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</si>
  <si>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</si>
  <si>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</si>
  <si>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</si>
  <si>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</si>
  <si>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</si>
  <si>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</si>
  <si>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</si>
  <si>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</si>
  <si>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</si>
  <si>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</si>
  <si>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</si>
  <si>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</si>
  <si>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</si>
  <si>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</si>
  <si>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</si>
  <si>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</si>
  <si>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</si>
  <si>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</si>
  <si>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</si>
  <si>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</si>
  <si>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</si>
  <si>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</si>
  <si>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</si>
  <si>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</si>
  <si>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</si>
  <si>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</si>
  <si>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</si>
  <si>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</si>
  <si>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</si>
  <si>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</si>
  <si>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</si>
  <si>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</si>
  <si>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</si>
  <si>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</si>
  <si>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</si>
  <si>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</si>
  <si>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</si>
  <si>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</si>
  <si>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</si>
  <si>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</si>
  <si>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</si>
  <si>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</si>
  <si>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</si>
  <si>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</si>
  <si>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</si>
  <si>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</si>
  <si>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</si>
  <si>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</si>
  <si>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</si>
  <si>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</si>
  <si>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</si>
  <si>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</si>
  <si>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</si>
  <si>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</si>
  <si>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</si>
  <si>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</si>
  <si>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</si>
  <si>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</si>
  <si>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</si>
  <si>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</si>
  <si>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</si>
  <si>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</si>
  <si>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</si>
  <si>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</si>
  <si>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</si>
  <si>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</si>
  <si>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</si>
  <si>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</si>
  <si>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</si>
  <si>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</si>
  <si>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</si>
  <si>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</si>
  <si>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</si>
  <si>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</si>
  <si>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</si>
  <si>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</si>
  <si>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</si>
  <si>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</si>
  <si>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</si>
  <si>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</si>
  <si>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</si>
  <si>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</si>
  <si>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</si>
  <si>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</si>
  <si>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</si>
  <si>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</si>
  <si>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</si>
  <si>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</si>
  <si>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</si>
  <si>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</si>
  <si>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</si>
  <si>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</si>
  <si>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</si>
  <si>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</si>
  <si>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</si>
  <si>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</si>
  <si>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</si>
  <si>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</si>
  <si>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</si>
  <si>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</si>
  <si>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</si>
  <si>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</si>
  <si>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</si>
  <si>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</si>
  <si>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</si>
  <si>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</si>
  <si>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</si>
  <si>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</si>
  <si>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</si>
  <si>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</si>
  <si>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</si>
  <si>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</si>
  <si>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</si>
  <si>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</si>
  <si>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</si>
  <si>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</si>
  <si>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</si>
  <si>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</si>
  <si>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</si>
  <si>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</si>
  <si>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</si>
  <si>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</si>
  <si>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</si>
  <si>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</si>
  <si>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</si>
  <si>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</si>
  <si>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</si>
  <si>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</si>
  <si>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</si>
  <si>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</si>
  <si>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</si>
  <si>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</si>
  <si>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</si>
  <si>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</si>
  <si>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</si>
  <si>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</si>
  <si>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</si>
  <si>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</si>
  <si>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</si>
  <si>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</si>
  <si>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</si>
  <si>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</si>
  <si>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</si>
  <si>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</si>
  <si>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</si>
  <si>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</si>
  <si>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</si>
  <si>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</si>
  <si>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</si>
  <si>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</si>
  <si>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</si>
  <si>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</si>
  <si>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</si>
  <si>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</si>
  <si>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</si>
  <si>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</si>
  <si>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</si>
  <si>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</si>
  <si>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</si>
  <si>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</si>
  <si>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</si>
  <si>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</si>
  <si>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</si>
  <si>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</si>
  <si>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</si>
  <si>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</si>
  <si>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</si>
  <si>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</si>
  <si>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</si>
  <si>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</si>
  <si>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</si>
  <si>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</si>
  <si>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</si>
  <si>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</si>
  <si>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</si>
  <si>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</si>
  <si>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</si>
  <si>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</si>
  <si>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</si>
  <si>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</si>
  <si>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</si>
  <si>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</si>
  <si>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</si>
  <si>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</si>
  <si>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</si>
  <si>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</si>
  <si>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</si>
  <si>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</si>
  <si>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</si>
  <si>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</si>
  <si>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</si>
  <si>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</si>
  <si>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</si>
  <si>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</si>
  <si>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</si>
  <si>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</si>
  <si>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</si>
  <si>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</si>
  <si>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</si>
  <si>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</si>
  <si>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</si>
  <si>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</si>
  <si>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</si>
  <si>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</si>
  <si>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</si>
  <si>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</si>
  <si>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</si>
  <si>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</si>
  <si>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</si>
  <si>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</si>
  <si>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</si>
  <si>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</si>
  <si>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</si>
  <si>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</si>
  <si>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</si>
  <si>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</si>
  <si>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</si>
  <si>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</si>
  <si>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</si>
  <si>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</si>
  <si>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</si>
  <si>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</si>
  <si>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</si>
  <si>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</si>
  <si>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</si>
  <si>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</si>
  <si>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</si>
  <si>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</si>
  <si>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</si>
  <si>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</si>
  <si>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</si>
  <si>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</si>
  <si>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</si>
  <si>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</si>
  <si>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</si>
  <si>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</si>
  <si>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</si>
  <si>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</si>
  <si>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</si>
  <si>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</si>
  <si>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</si>
  <si>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</si>
  <si>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</si>
  <si>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</si>
  <si>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</si>
  <si>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</si>
  <si>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</si>
  <si>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</si>
  <si>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</si>
  <si>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</si>
  <si>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</si>
  <si>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</si>
  <si>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</si>
  <si>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</si>
  <si>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</si>
  <si>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</si>
  <si>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</si>
  <si>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</si>
  <si>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</si>
  <si>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</si>
  <si>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</si>
  <si>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</si>
  <si>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</si>
  <si>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</si>
  <si>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</si>
  <si>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</si>
  <si>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</si>
  <si>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</si>
  <si>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</si>
  <si>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</si>
  <si>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</si>
  <si>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</si>
  <si>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</si>
  <si>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</si>
  <si>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</si>
  <si>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</si>
  <si>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</si>
  <si>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</si>
  <si>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</si>
  <si>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</si>
  <si>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</si>
  <si>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</si>
  <si>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</si>
  <si>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</si>
  <si>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</si>
  <si>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</si>
  <si>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</si>
  <si>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</si>
  <si>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</si>
  <si>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</si>
  <si>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</si>
  <si>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</si>
  <si>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</si>
  <si>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</si>
  <si>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</si>
  <si>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</si>
  <si>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</si>
  <si>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</si>
  <si>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</si>
  <si>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</si>
  <si>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</si>
  <si>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</si>
  <si>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</si>
  <si>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</si>
  <si>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</si>
  <si>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</si>
  <si>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</si>
  <si>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</si>
  <si>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</si>
  <si>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</si>
  <si>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</si>
  <si>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</si>
  <si>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</si>
  <si>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</si>
  <si>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</si>
  <si>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</si>
  <si>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</si>
  <si>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</si>
  <si>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</si>
  <si>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</si>
  <si>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</si>
  <si>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</si>
  <si>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</si>
  <si>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</si>
  <si>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</si>
  <si>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</si>
  <si>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</si>
  <si>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</si>
  <si>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</si>
  <si>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</si>
  <si>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</si>
  <si>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</si>
  <si>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</si>
  <si>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</si>
  <si>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</si>
  <si>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</si>
  <si>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</si>
  <si>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</si>
  <si>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</si>
  <si>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</si>
  <si>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</si>
  <si>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</si>
  <si>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</si>
  <si>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</si>
  <si>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</si>
  <si>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</si>
  <si>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</si>
  <si>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</si>
  <si>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</si>
  <si>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</si>
  <si>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</si>
  <si>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</si>
  <si>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</si>
  <si>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</si>
  <si>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</si>
  <si>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</si>
  <si>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</si>
  <si>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</si>
  <si>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</si>
  <si>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</si>
  <si>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</si>
  <si>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</si>
  <si>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</si>
  <si>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</si>
  <si>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</si>
  <si>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</si>
  <si>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</si>
  <si>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</si>
  <si>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</si>
  <si>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</si>
  <si>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</si>
  <si>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</si>
  <si>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</si>
  <si>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</si>
  <si>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</si>
  <si>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</si>
  <si>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</si>
  <si>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</si>
  <si>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</si>
  <si>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</si>
  <si>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</si>
  <si>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</si>
  <si>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</si>
  <si>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</si>
  <si>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</si>
  <si>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</si>
  <si>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</si>
  <si>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</si>
  <si>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</si>
  <si>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</si>
  <si>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</si>
  <si>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</si>
  <si>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</si>
  <si>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</si>
  <si>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</si>
  <si>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</si>
  <si>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</si>
  <si>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</si>
  <si>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</si>
  <si>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</si>
  <si>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</si>
  <si>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</si>
  <si>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</si>
  <si>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</si>
  <si>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</si>
  <si>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</si>
  <si>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</si>
  <si>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</si>
  <si>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</si>
  <si>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</si>
  <si>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</si>
  <si>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</si>
  <si>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</si>
  <si>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</si>
  <si>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</si>
  <si>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</si>
  <si>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</si>
  <si>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</si>
  <si>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</si>
  <si>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</si>
  <si>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</si>
  <si>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</si>
  <si>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</si>
  <si>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</si>
  <si>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</si>
  <si>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</si>
  <si>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</si>
  <si>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</si>
  <si>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</si>
  <si>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</si>
  <si>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</si>
  <si>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</si>
  <si>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</si>
  <si>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</si>
  <si>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</si>
  <si>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</si>
  <si>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</si>
  <si>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</si>
  <si>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</si>
  <si>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</si>
  <si>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</si>
  <si>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</si>
  <si>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</si>
  <si>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</si>
  <si>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</si>
  <si>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</si>
  <si>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</si>
  <si>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</si>
  <si>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</si>
  <si>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</si>
  <si>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</si>
  <si>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</si>
  <si>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</si>
  <si>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</si>
  <si>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</si>
  <si>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</si>
  <si>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</si>
  <si>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</si>
  <si>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</si>
  <si>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</si>
  <si>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</si>
  <si>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</si>
  <si>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</si>
  <si>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</si>
  <si>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</si>
  <si>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</si>
  <si>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</si>
  <si>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</si>
  <si>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</si>
  <si>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</si>
  <si>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</si>
  <si>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</si>
  <si>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</si>
  <si>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</si>
  <si>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</si>
  <si>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</si>
  <si>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</si>
  <si>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</si>
  <si>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</si>
  <si>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</si>
  <si>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</si>
  <si>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</si>
  <si>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</si>
  <si>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</si>
  <si>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</si>
  <si>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</si>
  <si>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</si>
  <si>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</si>
  <si>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</si>
  <si>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</si>
  <si>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</si>
  <si>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</si>
  <si>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</si>
  <si>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</si>
  <si>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</si>
  <si>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</si>
  <si>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</si>
  <si>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</si>
  <si>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</si>
  <si>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</si>
  <si>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</si>
  <si>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</si>
  <si>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</si>
  <si>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</si>
  <si>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</si>
  <si>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</si>
  <si>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</si>
  <si>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</si>
  <si>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</si>
  <si>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</si>
  <si>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</si>
  <si>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</si>
  <si>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</si>
  <si>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</si>
  <si>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</si>
  <si>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</si>
  <si>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</si>
  <si>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</si>
  <si>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</si>
  <si>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</si>
  <si>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</si>
  <si>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</si>
  <si>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</si>
  <si>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</si>
  <si>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</si>
  <si>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</si>
  <si>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</si>
  <si>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</si>
  <si>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</si>
  <si>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</si>
  <si>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</si>
  <si>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</si>
  <si>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</si>
  <si>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</si>
  <si>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</si>
  <si>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</si>
  <si>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</si>
  <si>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</si>
  <si>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</si>
  <si>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</si>
  <si>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</si>
  <si>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</si>
  <si>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</si>
  <si>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</si>
  <si>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</si>
  <si>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</si>
  <si>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</si>
  <si>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</si>
  <si>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</si>
  <si>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</si>
  <si>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</si>
  <si>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</si>
  <si>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</si>
  <si>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</si>
  <si>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</si>
  <si>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</si>
  <si>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</si>
  <si>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</si>
  <si>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</si>
  <si>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</si>
  <si>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</si>
  <si>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</si>
  <si>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</si>
  <si>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</si>
  <si>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</si>
  <si>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</si>
  <si>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</si>
  <si>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</si>
  <si>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</si>
  <si>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</si>
  <si>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</si>
  <si>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</si>
  <si>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</si>
  <si>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</si>
  <si>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</si>
  <si>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</si>
  <si>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</si>
  <si>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</si>
  <si>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</si>
  <si>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</si>
  <si>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</si>
  <si>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</si>
  <si>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</si>
  <si>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</si>
  <si>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</si>
  <si>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</si>
  <si>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</si>
  <si>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</si>
  <si>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</si>
  <si>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</si>
  <si>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</si>
  <si>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</si>
  <si>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</si>
  <si>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</si>
  <si>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</si>
  <si>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</si>
  <si>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</si>
  <si>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</si>
  <si>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</si>
  <si>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</si>
  <si>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</si>
  <si>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</si>
  <si>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</si>
  <si>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</si>
  <si>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</si>
  <si>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</si>
  <si>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</si>
  <si>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</si>
  <si>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</si>
  <si>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</si>
  <si>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</si>
  <si>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</si>
  <si>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</si>
  <si>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</si>
  <si>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</si>
  <si>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</si>
  <si>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</si>
  <si>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</si>
  <si>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</si>
  <si>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</si>
  <si>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</si>
  <si>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</si>
  <si>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</si>
  <si>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</si>
  <si>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</si>
  <si>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</si>
  <si>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</si>
  <si>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</si>
  <si>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</si>
  <si>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</si>
  <si>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</si>
  <si>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</si>
  <si>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</si>
  <si>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</si>
  <si>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</si>
  <si>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</si>
  <si>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</si>
  <si>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</si>
  <si>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</si>
  <si>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</si>
  <si>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</si>
  <si>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</si>
  <si>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</si>
  <si>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</si>
  <si>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</si>
  <si>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</si>
  <si>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</si>
  <si>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</si>
  <si>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</si>
  <si>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</si>
  <si>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</si>
  <si>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</si>
  <si>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</si>
  <si>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</si>
  <si>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</si>
  <si>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</si>
  <si>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</si>
  <si>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</si>
  <si>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</si>
  <si>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</si>
  <si>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</si>
  <si>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</si>
  <si>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</si>
  <si>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</si>
  <si>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</si>
  <si>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</si>
  <si>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</si>
  <si>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</si>
  <si>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</si>
  <si>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</si>
  <si>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</si>
  <si>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</si>
  <si>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</si>
  <si>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</si>
  <si>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</si>
  <si>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</si>
  <si>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</si>
  <si>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</si>
  <si>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</si>
  <si>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</si>
  <si>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</si>
  <si>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</si>
  <si>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</si>
  <si>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</si>
  <si>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</si>
  <si>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</si>
  <si>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</si>
  <si>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</si>
  <si>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</si>
  <si>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</si>
  <si>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</si>
  <si>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</si>
  <si>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</si>
  <si>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</si>
  <si>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</si>
  <si>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</si>
  <si>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</si>
  <si>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</si>
  <si>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</si>
  <si>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</si>
  <si>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</si>
  <si>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</si>
  <si>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</si>
  <si>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</si>
  <si>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</si>
  <si>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</si>
  <si>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</si>
  <si>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</si>
  <si>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</si>
  <si>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</si>
  <si>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</si>
  <si>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</si>
  <si>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</si>
  <si>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</si>
  <si>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</si>
  <si>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</si>
  <si>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</si>
  <si>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</si>
  <si>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</si>
  <si>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</si>
  <si>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</si>
  <si>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</si>
  <si>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</si>
  <si>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</si>
  <si>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</si>
  <si>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</si>
  <si>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</si>
  <si>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</si>
  <si>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</si>
  <si>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</si>
  <si>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</si>
  <si>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</si>
  <si>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</si>
  <si>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</si>
  <si>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</si>
  <si>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</si>
  <si>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</si>
  <si>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</si>
  <si>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</si>
  <si>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</si>
  <si>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</si>
  <si>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</si>
  <si>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</si>
  <si>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</si>
  <si>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</si>
  <si>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</si>
  <si>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</si>
  <si>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</si>
  <si>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</si>
  <si>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</si>
  <si>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</si>
  <si>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</si>
  <si>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</si>
  <si>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</si>
  <si>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</si>
  <si>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</si>
  <si>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</si>
  <si>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</si>
  <si>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</si>
  <si>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</si>
  <si>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</si>
  <si>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</si>
  <si>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</si>
  <si>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</si>
  <si>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</si>
  <si>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</si>
  <si>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</si>
  <si>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</si>
  <si>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</si>
  <si>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</si>
  <si>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</si>
  <si>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</si>
  <si>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</si>
  <si>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</si>
  <si>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</si>
  <si>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</si>
  <si>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</si>
  <si>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</si>
  <si>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</si>
  <si>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</si>
  <si>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</si>
  <si>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</si>
  <si>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</si>
  <si>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</si>
  <si>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</si>
  <si>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</si>
  <si>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</si>
  <si>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</si>
  <si>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</si>
  <si>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</si>
  <si>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</si>
  <si>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</si>
  <si>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</si>
  <si>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</si>
  <si>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</si>
  <si>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</si>
  <si>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</si>
  <si>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</si>
  <si>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</si>
  <si>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</si>
  <si>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</si>
  <si>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</si>
  <si>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</si>
  <si>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</si>
  <si>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</si>
  <si>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</si>
  <si>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</si>
  <si>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</si>
  <si>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</si>
  <si>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</si>
  <si>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</si>
  <si>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</si>
  <si>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</si>
  <si>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</si>
  <si>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</si>
  <si>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</si>
  <si>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</si>
  <si>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</si>
  <si>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</si>
  <si>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</si>
  <si>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</si>
  <si>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</si>
  <si>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</si>
  <si>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</si>
  <si>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</si>
  <si>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</si>
  <si>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</si>
  <si>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</si>
  <si>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</si>
  <si>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</si>
  <si>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</si>
  <si>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</si>
  <si>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</si>
  <si>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</si>
  <si>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</si>
  <si>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</si>
  <si>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</si>
  <si>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</si>
  <si>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</si>
  <si>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</si>
  <si>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</si>
  <si>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</si>
  <si>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</si>
  <si>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</si>
  <si>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</si>
  <si>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</si>
  <si>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</si>
  <si>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</si>
  <si>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</si>
  <si>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</si>
  <si>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</si>
  <si>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</si>
  <si>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</si>
  <si>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</si>
  <si>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</si>
  <si>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</si>
  <si>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</si>
  <si>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</si>
  <si>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</si>
  <si>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</si>
  <si>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</si>
  <si>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</si>
  <si>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</si>
  <si>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</si>
  <si>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</si>
  <si>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</si>
  <si>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</si>
  <si>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</si>
  <si>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</si>
  <si>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</si>
  <si>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</si>
  <si>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</si>
  <si>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</si>
  <si>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</si>
  <si>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</si>
  <si>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</si>
  <si>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</si>
  <si>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</si>
  <si>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</si>
  <si>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</si>
  <si>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</si>
  <si>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</si>
  <si>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</si>
  <si>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</si>
  <si>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</si>
  <si>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</si>
  <si>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</si>
  <si>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</si>
  <si>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</si>
  <si>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</si>
  <si>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</si>
  <si>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</si>
  <si>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</si>
  <si>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</si>
  <si>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</si>
  <si>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</si>
  <si>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</si>
  <si>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</si>
  <si>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</si>
  <si>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</si>
  <si>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</si>
  <si>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</si>
  <si>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</si>
  <si>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</si>
  <si>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</si>
  <si>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</si>
  <si>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</si>
  <si>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</si>
  <si>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</si>
  <si>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</si>
  <si>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</si>
  <si>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</si>
  <si>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</si>
  <si>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</si>
  <si>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</si>
  <si>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</si>
  <si>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</si>
  <si>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</si>
  <si>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</si>
  <si>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</si>
  <si>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</si>
  <si>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</si>
  <si>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</si>
  <si>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</si>
  <si>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</si>
  <si>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</si>
  <si>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</si>
  <si>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</si>
  <si>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</si>
  <si>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</si>
  <si>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</si>
  <si>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</si>
  <si>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</si>
  <si>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</si>
  <si>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</si>
  <si>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</si>
  <si>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</si>
  <si>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</si>
  <si>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</si>
  <si>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</si>
  <si>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</si>
  <si>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</si>
  <si>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</si>
  <si>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</si>
  <si>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</si>
  <si>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</si>
  <si>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</si>
  <si>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</si>
  <si>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</si>
  <si>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</si>
  <si>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</si>
  <si>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</si>
  <si>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</si>
  <si>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</si>
  <si>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</si>
  <si>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</si>
  <si>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</si>
  <si>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</si>
  <si>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</si>
  <si>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</si>
  <si>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</si>
  <si>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</si>
  <si>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</si>
  <si>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</si>
  <si>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</si>
  <si>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</si>
  <si>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</si>
  <si>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</si>
  <si>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</si>
  <si>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</si>
  <si>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</si>
  <si>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</si>
  <si>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</si>
  <si>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</si>
  <si>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</si>
  <si>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</si>
  <si>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</si>
  <si>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</si>
  <si>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</si>
  <si>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</si>
  <si>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</si>
  <si>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</si>
  <si>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</si>
  <si>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</si>
  <si>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</si>
  <si>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</si>
  <si>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</si>
  <si>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</si>
  <si>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</si>
  <si>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</si>
  <si>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</si>
  <si>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</si>
  <si>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</si>
  <si>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</si>
  <si>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</si>
  <si>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</si>
  <si>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</si>
  <si>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</si>
  <si>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</si>
  <si>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</si>
  <si>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</si>
  <si>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</si>
  <si>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</si>
  <si>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</si>
  <si>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</si>
  <si>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</si>
  <si>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</si>
  <si>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</si>
  <si>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</si>
  <si>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</si>
  <si>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</si>
  <si>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</si>
  <si>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</si>
  <si>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</si>
  <si>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</si>
  <si>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</si>
  <si>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</si>
  <si>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</si>
  <si>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</si>
  <si>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</si>
  <si>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</si>
  <si>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</si>
  <si>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</si>
  <si>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</si>
  <si>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</si>
  <si>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</si>
  <si>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</si>
  <si>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</si>
  <si>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</si>
  <si>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</si>
  <si>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</si>
  <si>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</si>
  <si>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</si>
  <si>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</si>
  <si>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</si>
  <si>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</si>
  <si>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</si>
  <si>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</si>
  <si>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</si>
  <si>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</si>
  <si>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</si>
  <si>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</si>
  <si>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</si>
  <si>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</si>
  <si>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</si>
  <si>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</si>
  <si>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</si>
  <si>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</si>
  <si>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</si>
  <si>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</si>
  <si>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</si>
  <si>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</si>
  <si>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</si>
  <si>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</si>
  <si>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</si>
  <si>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</si>
  <si>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</si>
  <si>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</si>
  <si>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</si>
  <si>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</si>
  <si>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</si>
  <si>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</si>
  <si>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</si>
  <si>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</si>
  <si>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</si>
  <si>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</si>
  <si>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</si>
  <si>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</si>
  <si>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</si>
  <si>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</si>
  <si>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</si>
  <si>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</si>
  <si>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</si>
  <si>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</si>
  <si>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</si>
  <si>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</si>
  <si>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</si>
  <si>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</si>
  <si>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</si>
  <si>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</si>
  <si>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</si>
  <si>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</si>
  <si>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</si>
  <si>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</si>
  <si>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</si>
  <si>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</si>
  <si>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</si>
  <si>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</si>
  <si>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</si>
  <si>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</si>
  <si>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</si>
  <si>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</si>
  <si>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</si>
  <si>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</si>
  <si>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</si>
  <si>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</si>
  <si>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</si>
  <si>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</si>
  <si>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</si>
  <si>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</si>
  <si>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</si>
  <si>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</si>
  <si>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</si>
  <si>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</si>
  <si>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</si>
  <si>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</si>
  <si>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</si>
  <si>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</si>
  <si>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</si>
  <si>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</si>
  <si>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</si>
  <si>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</si>
  <si>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</si>
  <si>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</si>
  <si>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</si>
  <si>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</si>
  <si>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</si>
  <si>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</si>
  <si>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</si>
  <si>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</si>
  <si>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</si>
  <si>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</si>
  <si>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</si>
  <si>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</si>
  <si>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</si>
  <si>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</si>
  <si>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</si>
  <si>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</si>
  <si>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</si>
  <si>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</si>
  <si>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</si>
  <si>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</si>
  <si>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</si>
  <si>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</si>
  <si>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</si>
  <si>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</si>
  <si>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</si>
  <si>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</si>
  <si>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</si>
  <si>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</si>
  <si>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</si>
  <si>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</si>
  <si>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</si>
  <si>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</si>
  <si>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</si>
  <si>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</si>
  <si>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</si>
  <si>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</si>
  <si>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</si>
  <si>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</si>
  <si>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</si>
  <si>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</si>
  <si>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</si>
  <si>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</si>
  <si>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</si>
  <si>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</si>
  <si>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</si>
  <si>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</si>
  <si>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</si>
  <si>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</si>
  <si>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</si>
  <si>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</si>
  <si>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</si>
  <si>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</si>
  <si>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</si>
  <si>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</si>
  <si>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</si>
  <si>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</si>
  <si>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</si>
  <si>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</si>
  <si>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</si>
  <si>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</si>
  <si>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</si>
  <si>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</si>
  <si>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</si>
  <si>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</si>
  <si>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</si>
  <si>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</si>
  <si>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</si>
  <si>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</si>
  <si>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</si>
  <si>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</si>
  <si>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</si>
  <si>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</si>
  <si>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</si>
  <si>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</si>
  <si>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</si>
  <si>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</si>
  <si>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</si>
  <si>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</si>
  <si>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</si>
  <si>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</si>
  <si>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</si>
  <si>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</si>
  <si>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</si>
  <si>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</si>
  <si>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</si>
  <si>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</si>
  <si>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</si>
  <si>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</si>
  <si>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</si>
  <si>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</si>
  <si>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</si>
  <si>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</si>
  <si>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</si>
  <si>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</si>
  <si>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</si>
  <si>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</si>
  <si>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</si>
  <si>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</si>
  <si>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</si>
  <si>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</si>
  <si>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</si>
  <si>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</si>
  <si>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</si>
  <si>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</si>
  <si>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</si>
  <si>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</si>
  <si>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</si>
  <si>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</si>
  <si>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</si>
  <si>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</si>
  <si>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</si>
  <si>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</si>
  <si>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</si>
  <si>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</si>
  <si>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</si>
  <si>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</si>
  <si>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</si>
  <si>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</si>
  <si>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</si>
  <si>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</si>
  <si>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</si>
  <si>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</si>
  <si>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</si>
  <si>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</si>
  <si>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</si>
  <si>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</si>
  <si>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</si>
  <si>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</si>
  <si>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</si>
  <si>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</si>
  <si>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</si>
  <si>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</si>
  <si>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</si>
  <si>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</si>
  <si>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</si>
  <si>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</si>
  <si>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</si>
  <si>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</si>
  <si>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</si>
  <si>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</si>
  <si>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</si>
  <si>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</si>
  <si>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</si>
  <si>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</si>
  <si>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</si>
  <si>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</si>
  <si>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</si>
  <si>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</si>
  <si>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</si>
  <si>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</si>
  <si>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</si>
  <si>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</si>
  <si>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</si>
  <si>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</si>
  <si>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</si>
  <si>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</si>
  <si>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</si>
  <si>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</si>
  <si>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</si>
  <si>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</si>
  <si>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</si>
  <si>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</si>
  <si>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</si>
  <si>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</si>
  <si>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</si>
  <si>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</si>
  <si>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</si>
  <si>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</si>
  <si>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</si>
  <si>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</si>
  <si>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</si>
  <si>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</si>
  <si>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</si>
  <si>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</si>
  <si>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</si>
  <si>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</si>
  <si>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</si>
  <si>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</si>
  <si>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</si>
  <si>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</si>
  <si>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</si>
  <si>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</si>
  <si>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</si>
  <si>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</si>
  <si>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</si>
  <si>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</si>
  <si>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</si>
  <si>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</si>
  <si>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</si>
  <si>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</si>
  <si>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</si>
  <si>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</si>
  <si>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</si>
  <si>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</si>
  <si>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</si>
  <si>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</si>
  <si>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</si>
  <si>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</si>
  <si>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</si>
  <si>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</si>
  <si>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</si>
  <si>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</si>
  <si>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</si>
  <si>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</si>
  <si>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</si>
  <si>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</si>
  <si>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</si>
  <si>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</si>
  <si>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</si>
  <si>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</si>
  <si>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</si>
  <si>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</si>
  <si>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</si>
  <si>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</si>
  <si>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</si>
  <si>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</si>
  <si>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</si>
  <si>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</si>
  <si>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</si>
  <si>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</si>
  <si>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</si>
  <si>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</si>
  <si>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</si>
  <si>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</si>
  <si>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</si>
  <si>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</si>
  <si>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</si>
  <si>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</si>
  <si>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</si>
  <si>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</si>
  <si>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</si>
  <si>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</si>
  <si>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</si>
  <si>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</si>
  <si>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</si>
  <si>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</si>
  <si>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</si>
  <si>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</si>
  <si>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</si>
  <si>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</si>
  <si>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</si>
  <si>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</si>
  <si>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</si>
  <si>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</si>
  <si>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</si>
  <si>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</si>
  <si>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</si>
  <si>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</si>
  <si>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</si>
  <si>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</si>
  <si>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</si>
  <si>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</si>
  <si>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</si>
  <si>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</si>
  <si>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</si>
  <si>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</si>
  <si>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</si>
  <si>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</si>
  <si>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</si>
  <si>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</si>
  <si>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</si>
  <si>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</si>
  <si>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</si>
  <si>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</si>
  <si>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</si>
  <si>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</si>
  <si>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</si>
  <si>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</si>
  <si>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</si>
  <si>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</si>
  <si>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</si>
  <si>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</si>
  <si>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</si>
  <si>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</si>
  <si>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</si>
  <si>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</si>
  <si>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</si>
  <si>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</si>
  <si>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</si>
  <si>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</si>
  <si>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</si>
  <si>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</si>
  <si>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</si>
  <si>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</si>
  <si>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</si>
  <si>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</si>
  <si>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</si>
  <si>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</si>
  <si>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</si>
  <si>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</si>
  <si>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</si>
  <si>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</si>
  <si>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</si>
  <si>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</si>
  <si>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</si>
  <si>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</si>
  <si>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</si>
  <si>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</si>
  <si>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</si>
  <si>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</si>
  <si>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</si>
  <si>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</si>
  <si>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</si>
  <si>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</si>
  <si>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</si>
  <si>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</si>
  <si>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</si>
  <si>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</si>
  <si>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</si>
  <si>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</si>
  <si>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</si>
  <si>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</si>
  <si>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</si>
  <si>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</si>
  <si>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</si>
  <si>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</si>
  <si>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</si>
  <si>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</si>
  <si>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</si>
  <si>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</si>
  <si>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</si>
  <si>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</si>
  <si>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</si>
  <si>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</si>
  <si>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</si>
  <si>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</si>
  <si>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</si>
  <si>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</si>
  <si>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</si>
  <si>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</si>
  <si>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</si>
  <si>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</si>
  <si>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</si>
  <si>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</si>
  <si>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</si>
  <si>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</si>
  <si>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</si>
  <si>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</si>
  <si>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</si>
  <si>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</si>
  <si>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</si>
  <si>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</si>
  <si>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</si>
  <si>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</si>
  <si>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</si>
  <si>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</si>
  <si>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</si>
  <si>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</si>
  <si>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</si>
  <si>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</si>
  <si>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</si>
  <si>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</si>
  <si>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</si>
  <si>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</si>
  <si>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</si>
  <si>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</si>
  <si>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</si>
  <si>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</si>
  <si>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</si>
  <si>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</si>
  <si>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</si>
  <si>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</si>
  <si>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</si>
  <si>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</si>
  <si>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</si>
  <si>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</si>
  <si>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</si>
  <si>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</si>
  <si>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</si>
  <si>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</si>
  <si>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</si>
  <si>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</si>
  <si>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</si>
  <si>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</si>
  <si>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</si>
  <si>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</si>
  <si>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</si>
  <si>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</si>
  <si>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</si>
  <si>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</si>
  <si>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</si>
  <si>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</si>
  <si>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</si>
  <si>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</si>
  <si>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</si>
  <si>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</si>
  <si>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</si>
  <si>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</si>
  <si>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</si>
  <si>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</si>
  <si>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</si>
  <si>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</si>
  <si>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</si>
  <si>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</si>
  <si>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</si>
  <si>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</si>
  <si>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</si>
  <si>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</si>
  <si>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</si>
  <si>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</si>
  <si>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</si>
  <si>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</si>
  <si>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</si>
  <si>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</si>
  <si>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</si>
  <si>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</si>
  <si>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</si>
  <si>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</si>
  <si>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</si>
  <si>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</si>
  <si>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</si>
  <si>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</si>
  <si>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</si>
  <si>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</si>
  <si>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</si>
  <si>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</si>
  <si>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</si>
  <si>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</si>
  <si>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</si>
  <si>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</si>
  <si>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</si>
  <si>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</si>
  <si>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</si>
  <si>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</si>
  <si>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</si>
  <si>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</si>
  <si>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</si>
  <si>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</si>
  <si>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</si>
  <si>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</si>
  <si>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</si>
  <si>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</si>
  <si>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</si>
  <si>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</si>
  <si>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</si>
  <si>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</si>
  <si>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</si>
  <si>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</si>
  <si>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</si>
  <si>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</si>
  <si>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</si>
  <si>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</si>
  <si>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</si>
  <si>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</si>
  <si>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</si>
  <si>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</si>
  <si>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</si>
  <si>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</si>
  <si>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</si>
  <si>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</si>
  <si>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</si>
  <si>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</si>
  <si>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</si>
  <si>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</si>
  <si>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Mose, Yockey, Brown &amp; Kull, LLC</t>
  </si>
  <si>
    <t>CASS-MENARD-MORGAN-SANGAMON</t>
  </si>
  <si>
    <t>PO BOX 260</t>
  </si>
  <si>
    <t>ASHLAND</t>
  </si>
  <si>
    <t>tpage@a-ccentral.us</t>
  </si>
  <si>
    <t>TIMOTHY M. PAGE</t>
  </si>
  <si>
    <t>217-476-8112</t>
  </si>
  <si>
    <t>217-476-8100</t>
  </si>
  <si>
    <t>ROBIN R YOCKEY</t>
  </si>
  <si>
    <t>Health Life Safety Bond 2010</t>
  </si>
  <si>
    <t>School Bus 2014</t>
  </si>
  <si>
    <t>School Bus 2016</t>
  </si>
  <si>
    <t>Health Life Safety Bond 2016</t>
  </si>
  <si>
    <t>Capital Lease</t>
  </si>
  <si>
    <t>SASED</t>
  </si>
  <si>
    <t>ATHLETICS - PORTA</t>
  </si>
  <si>
    <t>Jill Reis</t>
  </si>
  <si>
    <t>jreis@roe1.net</t>
  </si>
  <si>
    <t>217-277-2080</t>
  </si>
  <si>
    <t>217-277-2092</t>
  </si>
  <si>
    <t>School Buses, 2017</t>
  </si>
  <si>
    <t>LTEC</t>
  </si>
  <si>
    <t>Page 5, Line 12 "Other Current Assets"</t>
  </si>
  <si>
    <t>Prepaid Payroll Withholdings   $82</t>
  </si>
  <si>
    <t>Page 10, Line 74 "Other Food Service"</t>
  </si>
  <si>
    <t>Soda Receipts  $2,955</t>
  </si>
  <si>
    <t>Page 11, Line 107 "Other Local Revenues"</t>
  </si>
  <si>
    <t>Refunds &amp; Reimbursements  $30</t>
  </si>
  <si>
    <t xml:space="preserve">Transportation Fund </t>
  </si>
  <si>
    <t>Refunds &amp; Reimbursements  $614</t>
  </si>
  <si>
    <t>Rural Education Achievement Program   $24,067</t>
  </si>
  <si>
    <t>Page 18, Line 165 "Debt Services - Other"</t>
  </si>
  <si>
    <t>Debt Services Fund</t>
  </si>
  <si>
    <t>Paying Agent Fees  $700</t>
  </si>
  <si>
    <t>Questions 8</t>
  </si>
  <si>
    <t>Page 25 Cell H49 equals the sum of Page 18 Cell H164 and Page 19 Cell H200</t>
  </si>
  <si>
    <t>9.  Various funds overdrew their share of cash from a commingled checking account, resulting in unauthorized interfund loans.             20.  See schedules of findings and questioned costs for findings related to inadequate segregation of duties, expenditures in excess of budgeted amounts and the budget adoption process.                                                                                                                                                         23. Opinion is adverse due to regulatory basis presentation and qualified due to the omission of GASB 45 disclosures.</t>
  </si>
  <si>
    <t>066-003845</t>
  </si>
  <si>
    <t>No individual should have control over two or more phases of a task, process or transaction.</t>
  </si>
  <si>
    <t>The accounting function is controlled by a limited number of individuals.</t>
  </si>
  <si>
    <t>The condition applies to general ledger functions.</t>
  </si>
  <si>
    <t>The current staffing configuration results in inadequate segregation of duties and increases the risk that errors or irregularities could occur and not be detected.</t>
  </si>
  <si>
    <t>While the District utilizes an outside Treasurer, one employee is responsible for all general ledger functions.</t>
  </si>
  <si>
    <t>A new staffing configuration should be considered.</t>
  </si>
  <si>
    <t>The District is reviewing its financial policies and procedures to better segregate duties where possible.  The Superintendent will make the Board of Education aware of their responsibility in regards to reviewing and approving financial items.  It is not cost effective to hire additional personnel.</t>
  </si>
  <si>
    <t>A notice of availability for public inspection and public hearing was not published.</t>
  </si>
  <si>
    <t>This finding applies to the original and amended budgets.</t>
  </si>
  <si>
    <t>The district is not in compliance with 105 ILCS 5/17-1.</t>
  </si>
  <si>
    <t>The lack of publication was an oversight by district personnel.</t>
  </si>
  <si>
    <t>The budget adoption process should be reviewed to ensure that procedures are established to meet publication requirements.</t>
  </si>
  <si>
    <t>Refunds &amp; Reimbursements  $4,928</t>
  </si>
  <si>
    <t>Page 12, Line 183 "Other Restricted Grants-In-Aid Received Directly from the Fed. Govt."</t>
  </si>
  <si>
    <t>Illinois statutes require the District to operate within the legal confines of its budget.</t>
  </si>
  <si>
    <t>Expenditures in excess of budgeted amounts constitute unauthorized spending.</t>
  </si>
  <si>
    <t xml:space="preserve">Actual expenditures were not compared with budgeted amounts. </t>
  </si>
  <si>
    <t>Management will monitor expenditures and will amend the budget as necessary to reflect unanticipated expenditures.</t>
  </si>
  <si>
    <t>All interfund loans are required to be made, disclosed, and repaid in accordance with provisions of Sections 10-22.33, 20-4 and 20-5 of the School Code.</t>
  </si>
  <si>
    <t>The Operations and Maintenance, Transportation and Fire Prevention and Safety Funds overdrew their share of cash from a commingled checking account, resulting in unauthorized interfund loans.</t>
  </si>
  <si>
    <t>An overdraft of cash from a commingled account constitutes an unauthorized interfund loan.</t>
  </si>
  <si>
    <t>While the District had adequate cash reserves in the commingled account to pay expenditures, interfund transfers were not approved to cover the expenditures in the individual funds.</t>
  </si>
  <si>
    <t>The District should monitor individual funds' cash balances to ensure that unauthorized interfund loans do not occur.</t>
  </si>
  <si>
    <t>Management will ensure that the auditor's recommendation is implemented.  Monies will be transferred among funds to eliminate the occurrence of unauthorized loans.</t>
  </si>
  <si>
    <t>The Operations and Maintenance Fund was overdrawn from February to May 2017.  The Transportation Fund was overdrawn from October 2016 through May 2017.  The Fire Prevention and Safety Fund was overdrawn in July 2016.</t>
  </si>
  <si>
    <t>105 ILCS 5/17-1 requires school districts to adopt annual budgets by September 30 of each fiscal year.  The budgets are required to be available for public inspection for thirty days prior to approval.  Notice of availability of the budget for inspection and the public hearing must be given by publication in a newspaper published in the district at least thirty days prior to the hearing.  The same requirements are required for amended budgets.</t>
  </si>
  <si>
    <t>The District will comply with provisions of 105 ILCS 5/17-1 in the adoption of budgets subsequent to the issuance of this finding.</t>
  </si>
  <si>
    <t>Expenditures materially exceeded budgeted amounts in the Operations and Maintenance Fund.</t>
  </si>
  <si>
    <t>The Operations and Maintenance Fund had disbursements exceeding the budgeted amounts by $28,696.</t>
  </si>
  <si>
    <t>The District should monitor expenditure levels and should amend the budget when necessary.</t>
  </si>
  <si>
    <t>AC Central CUSD 262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</si>
</sst>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Alignment="1" applyProtection="1">
      <alignment horizontal="left" vertical="top"/>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1238250</xdr:colOff>
          <xdr:row>0</xdr:row>
          <xdr:rowOff>142875</xdr:rowOff>
        </xdr:from>
        <xdr:to>
          <xdr:col>0</xdr:col>
          <xdr:colOff>2152650</xdr:colOff>
          <xdr:row>5</xdr:row>
          <xdr:rowOff>19050</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5</xdr:row>
          <xdr:rowOff>123825</xdr:rowOff>
        </xdr:from>
        <xdr:to>
          <xdr:col>0</xdr:col>
          <xdr:colOff>1066800</xdr:colOff>
          <xdr:row>10</xdr:row>
          <xdr:rowOff>0</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5</xdr:row>
          <xdr:rowOff>123825</xdr:rowOff>
        </xdr:from>
        <xdr:to>
          <xdr:col>0</xdr:col>
          <xdr:colOff>2152650</xdr:colOff>
          <xdr:row>10</xdr:row>
          <xdr:rowOff>0</xdr:rowOff>
        </xdr:to>
        <xdr:sp macro="" textlink="">
          <xdr:nvSpPr>
            <xdr:cNvPr id="88069" name="Object 5" hidden="1">
              <a:extLst>
                <a:ext uri="{63B3BB69-23CF-44E3-9099-C40C66FF867C}">
                  <a14:compatExt spid="_x0000_s880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0</xdr:row>
          <xdr:rowOff>123825</xdr:rowOff>
        </xdr:from>
        <xdr:to>
          <xdr:col>0</xdr:col>
          <xdr:colOff>1066800</xdr:colOff>
          <xdr:row>5</xdr:row>
          <xdr:rowOff>0</xdr:rowOff>
        </xdr:to>
        <xdr:sp macro="" textlink="">
          <xdr:nvSpPr>
            <xdr:cNvPr id="88070" name="Object 6" hidden="1">
              <a:extLst>
                <a:ext uri="{63B3BB69-23CF-44E3-9099-C40C66FF867C}">
                  <a14:compatExt spid="_x0000_s880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0</xdr:row>
          <xdr:rowOff>142875</xdr:rowOff>
        </xdr:from>
        <xdr:to>
          <xdr:col>1</xdr:col>
          <xdr:colOff>304800</xdr:colOff>
          <xdr:row>5</xdr:row>
          <xdr:rowOff>19050</xdr:rowOff>
        </xdr:to>
        <xdr:sp macro="" textlink="">
          <xdr:nvSpPr>
            <xdr:cNvPr id="88071" name="Object 7" hidden="1">
              <a:extLst>
                <a:ext uri="{63B3BB69-23CF-44E3-9099-C40C66FF867C}">
                  <a14:compatExt spid="_x0000_s880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5" t="s">
        <v>1953</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2096</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1" t="s">
        <v>2096</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8">
        <v>1009262026</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6" t="s">
        <v>2105</v>
      </c>
      <c r="B15" s="2151"/>
      <c r="C15" s="2151"/>
      <c r="D15" s="2151"/>
      <c r="E15" s="2151"/>
      <c r="F15" s="2151"/>
      <c r="G15" s="2151"/>
      <c r="H15" s="2152"/>
      <c r="T15" s="2118" t="s">
        <v>2112</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2172</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3" t="s">
        <v>766</v>
      </c>
      <c r="AA18" s="200"/>
    </row>
    <row r="19" spans="1:27" ht="13.5" customHeight="1" x14ac:dyDescent="0.2">
      <c r="A19" s="2146" t="s">
        <v>2106</v>
      </c>
      <c r="B19" s="2147"/>
      <c r="C19" s="2147"/>
      <c r="D19" s="2147"/>
      <c r="E19" s="2147"/>
      <c r="F19" s="2147"/>
      <c r="G19" s="2147"/>
      <c r="H19" s="2145"/>
      <c r="I19" s="183"/>
      <c r="J19" s="376"/>
      <c r="K19" s="194"/>
      <c r="L19" s="192"/>
      <c r="M19" s="651" t="s">
        <v>355</v>
      </c>
      <c r="P19" s="180"/>
      <c r="Q19" s="180"/>
      <c r="R19" s="180"/>
      <c r="S19" s="184"/>
      <c r="T19" s="2146" t="s">
        <v>2099</v>
      </c>
      <c r="U19" s="2144"/>
      <c r="V19" s="2144"/>
      <c r="W19" s="2145"/>
      <c r="X19" s="2161" t="s">
        <v>2100</v>
      </c>
      <c r="Y19" s="2162"/>
      <c r="Z19" s="2159">
        <v>62565</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3" t="s">
        <v>2107</v>
      </c>
      <c r="B21" s="2144"/>
      <c r="C21" s="2144"/>
      <c r="D21" s="2144"/>
      <c r="E21" s="2144"/>
      <c r="F21" s="2144"/>
      <c r="G21" s="2144"/>
      <c r="H21" s="2145"/>
      <c r="I21" s="2169" t="s">
        <v>767</v>
      </c>
      <c r="J21" s="2132"/>
      <c r="K21" s="2132"/>
      <c r="L21" s="2132"/>
      <c r="M21" s="2132"/>
      <c r="N21" s="2132"/>
      <c r="O21" s="2132"/>
      <c r="P21" s="2132"/>
      <c r="Q21" s="2132"/>
      <c r="R21" s="2132"/>
      <c r="S21" s="2133"/>
      <c r="T21" s="2113" t="s">
        <v>2101</v>
      </c>
      <c r="U21" s="2114"/>
      <c r="V21" s="2114"/>
      <c r="W21" s="2114"/>
      <c r="X21" s="2127" t="s">
        <v>2102</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1905</v>
      </c>
      <c r="U22" s="270"/>
      <c r="V22" s="340"/>
      <c r="W22" s="270"/>
      <c r="X22" s="1914" t="s">
        <v>1574</v>
      </c>
      <c r="Z22" s="199"/>
      <c r="AA22" s="200"/>
    </row>
    <row r="23" spans="1:27" ht="13.5" customHeight="1" x14ac:dyDescent="0.2">
      <c r="A23" s="2166" t="s">
        <v>2108</v>
      </c>
      <c r="B23" s="2167"/>
      <c r="C23" s="2167"/>
      <c r="D23" s="2167"/>
      <c r="E23" s="2167"/>
      <c r="F23" s="2167"/>
      <c r="G23" s="2167"/>
      <c r="H23" s="2168"/>
      <c r="T23" s="2113" t="s">
        <v>2141</v>
      </c>
      <c r="U23" s="2114"/>
      <c r="V23" s="2114"/>
      <c r="W23" s="2114"/>
      <c r="X23" s="2124">
        <v>43434</v>
      </c>
      <c r="Y23" s="2125"/>
      <c r="Z23" s="2125"/>
      <c r="AA23" s="2126"/>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62612</v>
      </c>
      <c r="B25" s="2144"/>
      <c r="C25" s="2144"/>
      <c r="D25" s="2144"/>
      <c r="E25" s="2144"/>
      <c r="F25" s="2144"/>
      <c r="G25" s="2144"/>
      <c r="H25" s="2145"/>
      <c r="I25" s="652"/>
      <c r="J25" s="203"/>
      <c r="K25" s="203"/>
      <c r="L25" s="203"/>
      <c r="M25" s="203"/>
      <c r="N25" s="203"/>
      <c r="O25" s="203"/>
      <c r="P25" s="203"/>
      <c r="Q25" s="203"/>
      <c r="R25" s="203"/>
      <c r="S25" s="204"/>
      <c r="T25" s="2110" t="s">
        <v>2103</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1897</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2109</v>
      </c>
      <c r="B38" s="2176"/>
      <c r="C38" s="2176"/>
      <c r="D38" s="2176"/>
      <c r="E38" s="2176"/>
      <c r="F38" s="2144"/>
      <c r="G38" s="2144"/>
      <c r="H38" s="2145"/>
      <c r="I38" s="2192"/>
      <c r="J38" s="2119"/>
      <c r="K38" s="2119"/>
      <c r="L38" s="2119"/>
      <c r="M38" s="2119"/>
      <c r="N38" s="2119"/>
      <c r="O38" s="2119"/>
      <c r="P38" s="2116"/>
      <c r="Q38" s="2116"/>
      <c r="R38" s="2116"/>
      <c r="S38" s="2117"/>
      <c r="T38" s="2118" t="s">
        <v>2120</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2108</v>
      </c>
      <c r="B40" s="2200"/>
      <c r="C40" s="2201"/>
      <c r="D40" s="2201"/>
      <c r="E40" s="2201"/>
      <c r="F40" s="2202"/>
      <c r="G40" s="2202"/>
      <c r="H40" s="2203"/>
      <c r="I40" s="2120"/>
      <c r="J40" s="2122"/>
      <c r="K40" s="2122"/>
      <c r="L40" s="2122"/>
      <c r="M40" s="2122"/>
      <c r="N40" s="2122"/>
      <c r="O40" s="2122"/>
      <c r="P40" s="2122"/>
      <c r="Q40" s="2122"/>
      <c r="R40" s="2122"/>
      <c r="S40" s="2123"/>
      <c r="T40" s="2120" t="s">
        <v>2121</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2110</v>
      </c>
      <c r="B42" s="2144"/>
      <c r="C42" s="2145"/>
      <c r="D42" s="2161" t="s">
        <v>2111</v>
      </c>
      <c r="E42" s="2144"/>
      <c r="F42" s="2144"/>
      <c r="G42" s="2144"/>
      <c r="H42" s="2145"/>
      <c r="I42" s="2118"/>
      <c r="J42" s="2116"/>
      <c r="K42" s="2116"/>
      <c r="L42" s="2116"/>
      <c r="M42" s="2116"/>
      <c r="N42" s="2116"/>
      <c r="O42" s="2117"/>
      <c r="P42" s="2115"/>
      <c r="Q42" s="2116"/>
      <c r="R42" s="2116"/>
      <c r="S42" s="2117"/>
      <c r="T42" s="2118" t="s">
        <v>2122</v>
      </c>
      <c r="U42" s="2116"/>
      <c r="V42" s="2116"/>
      <c r="W42" s="2117"/>
      <c r="X42" s="2115" t="s">
        <v>2123</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2108" t="s">
        <v>2096</v>
      </c>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1967</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t="s">
        <v>2140</v>
      </c>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8" t="s">
        <v>1576</v>
      </c>
      <c r="B83" s="2228"/>
      <c r="C83" s="2228"/>
      <c r="D83" s="2229"/>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2104</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2109">
        <v>43045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51814455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2.8500000000000001E-2</v>
      </c>
      <c r="E10" s="99" t="s">
        <v>1164</v>
      </c>
      <c r="F10" s="468">
        <v>5.0000000000000001E-3</v>
      </c>
      <c r="G10" s="99" t="s">
        <v>1164</v>
      </c>
      <c r="H10" s="468">
        <v>2E-3</v>
      </c>
      <c r="I10" s="99" t="s">
        <v>1165</v>
      </c>
      <c r="J10" s="469">
        <f>ROUND(D10+F10+H10,5)</f>
        <v>3.5499999999999997E-2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3852213</v>
      </c>
      <c r="E16" s="99"/>
      <c r="F16" s="81">
        <f>SUM('Acct Summary 7-8'!C17,'Acct Summary 7-8'!D17,'Acct Summary 7-8'!F17)</f>
        <v>4029223</v>
      </c>
      <c r="G16" s="99"/>
      <c r="H16" s="81">
        <f>SUM(D16-F16)</f>
        <v>-177010</v>
      </c>
      <c r="I16" s="92"/>
      <c r="J16" s="81">
        <f>SUM('Acct Summary 7-8'!C81,'Acct Summary 7-8'!D81,'Acct Summary 7-8'!F81,'Acct Summary 7-8'!I81)</f>
        <v>2088732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7150394.790000001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2184076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AC Central CUSD 262</v>
      </c>
      <c r="E7" s="135"/>
      <c r="G7" s="136"/>
      <c r="H7" s="137"/>
      <c r="I7" s="137"/>
      <c r="J7" s="137"/>
      <c r="K7" s="137"/>
      <c r="L7"/>
      <c r="M7"/>
      <c r="N7"/>
      <c r="O7"/>
      <c r="P7"/>
    </row>
    <row r="8" spans="1:18" ht="12.75" x14ac:dyDescent="0.2">
      <c r="A8"/>
      <c r="B8"/>
      <c r="C8" s="133" t="s">
        <v>1316</v>
      </c>
      <c r="D8" s="138">
        <f>COVER!A13</f>
        <v>1009262026</v>
      </c>
      <c r="E8" s="139"/>
      <c r="G8"/>
      <c r="H8"/>
      <c r="I8"/>
      <c r="J8"/>
      <c r="K8"/>
      <c r="L8"/>
      <c r="M8"/>
      <c r="N8"/>
      <c r="O8"/>
      <c r="P8"/>
    </row>
    <row r="9" spans="1:18" ht="12.75" x14ac:dyDescent="0.2">
      <c r="A9"/>
      <c r="B9"/>
      <c r="C9" s="133" t="s">
        <v>809</v>
      </c>
      <c r="D9" s="332" t="str">
        <f>COVER!A15</f>
        <v>CASS-MENARD-MORGAN-SANGAMON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2088732</v>
      </c>
      <c r="I12" s="1151"/>
      <c r="J12" s="1151"/>
      <c r="K12" s="1152">
        <f>TRUNC((H12/H13*100000),5)/100000</f>
        <v>0.54221612350000004</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3852213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4029223</v>
      </c>
      <c r="I17" s="1151"/>
      <c r="J17" s="1157"/>
      <c r="K17" s="1152">
        <f>TRUNC((H17/H18*100000),5)/100000</f>
        <v>1.0459502108999998</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3852213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9.6238104999999994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2088650</v>
      </c>
      <c r="I24" s="676"/>
      <c r="J24" s="676"/>
      <c r="K24" s="1161">
        <f>TRUNC(((H24/H25*100000)/100000),2)</f>
        <v>186.61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11192.286109999999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1563501.1796299999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2184076</v>
      </c>
      <c r="I32" s="1159"/>
      <c r="J32" s="1159"/>
      <c r="K32" s="1161">
        <f>TRUNC(100-((((H32/H33*100))*100)/100),2)</f>
        <v>69.45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7150394.790000001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N32" sqref="N32"/>
      <selection pane="bottomLeft" activeCell="F40" sqref="F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648845</v>
      </c>
      <c r="D4" s="408">
        <v>7807</v>
      </c>
      <c r="E4" s="408">
        <v>0</v>
      </c>
      <c r="F4" s="408">
        <v>505</v>
      </c>
      <c r="G4" s="408">
        <v>64712</v>
      </c>
      <c r="H4" s="408">
        <v>41526</v>
      </c>
      <c r="I4" s="408">
        <v>0</v>
      </c>
      <c r="J4" s="432">
        <v>75258</v>
      </c>
      <c r="K4" s="408">
        <v>20375</v>
      </c>
      <c r="L4" s="408">
        <v>52136</v>
      </c>
      <c r="M4" s="429"/>
      <c r="N4" s="478"/>
    </row>
    <row r="5" spans="1:14" x14ac:dyDescent="0.2">
      <c r="A5" s="473" t="s">
        <v>1151</v>
      </c>
      <c r="B5" s="39">
        <v>120</v>
      </c>
      <c r="C5" s="679">
        <v>1431296</v>
      </c>
      <c r="D5" s="408">
        <v>0</v>
      </c>
      <c r="E5" s="408">
        <v>665188</v>
      </c>
      <c r="F5" s="408">
        <v>0</v>
      </c>
      <c r="G5" s="408">
        <v>397484</v>
      </c>
      <c r="H5" s="408">
        <v>0</v>
      </c>
      <c r="I5" s="408">
        <v>197</v>
      </c>
      <c r="J5" s="432">
        <v>232469</v>
      </c>
      <c r="K5" s="435">
        <v>0</v>
      </c>
      <c r="L5" s="680">
        <v>30000</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v>0</v>
      </c>
      <c r="M9" s="429"/>
      <c r="N9" s="478"/>
    </row>
    <row r="10" spans="1:14" ht="13.5" customHeight="1" x14ac:dyDescent="0.2">
      <c r="A10" s="472" t="s">
        <v>1150</v>
      </c>
      <c r="B10" s="39">
        <v>170</v>
      </c>
      <c r="C10" s="679">
        <v>0</v>
      </c>
      <c r="D10" s="408">
        <v>0</v>
      </c>
      <c r="E10" s="432">
        <v>0</v>
      </c>
      <c r="F10" s="408">
        <v>0</v>
      </c>
      <c r="G10" s="431">
        <v>0</v>
      </c>
      <c r="H10" s="414">
        <v>0</v>
      </c>
      <c r="I10" s="432">
        <v>0</v>
      </c>
      <c r="J10" s="432">
        <v>0</v>
      </c>
      <c r="K10" s="414">
        <v>0</v>
      </c>
      <c r="L10" s="414">
        <v>0</v>
      </c>
      <c r="M10" s="478"/>
      <c r="N10" s="478"/>
    </row>
    <row r="11" spans="1:14" ht="13.5" customHeight="1" x14ac:dyDescent="0.2">
      <c r="A11" s="472" t="s">
        <v>308</v>
      </c>
      <c r="B11" s="39">
        <v>180</v>
      </c>
      <c r="C11" s="1047">
        <v>0</v>
      </c>
      <c r="D11" s="432">
        <v>0</v>
      </c>
      <c r="E11" s="432">
        <v>0</v>
      </c>
      <c r="F11" s="432">
        <v>0</v>
      </c>
      <c r="G11" s="432">
        <v>0</v>
      </c>
      <c r="H11" s="432">
        <v>0</v>
      </c>
      <c r="I11" s="431">
        <v>0</v>
      </c>
      <c r="J11" s="431">
        <v>0</v>
      </c>
      <c r="K11" s="432">
        <v>0</v>
      </c>
      <c r="L11" s="432">
        <v>0</v>
      </c>
      <c r="M11" s="478"/>
      <c r="N11" s="478"/>
    </row>
    <row r="12" spans="1:14" ht="13.5" customHeight="1" x14ac:dyDescent="0.2">
      <c r="A12" s="472" t="s">
        <v>484</v>
      </c>
      <c r="B12" s="39">
        <v>190</v>
      </c>
      <c r="C12" s="679">
        <v>82</v>
      </c>
      <c r="D12" s="408">
        <v>0</v>
      </c>
      <c r="E12" s="408">
        <v>0</v>
      </c>
      <c r="F12" s="408">
        <v>0</v>
      </c>
      <c r="G12" s="408">
        <v>0</v>
      </c>
      <c r="H12" s="408">
        <v>0</v>
      </c>
      <c r="I12" s="408">
        <v>0</v>
      </c>
      <c r="J12" s="432">
        <v>0</v>
      </c>
      <c r="K12" s="408">
        <v>0</v>
      </c>
      <c r="L12" s="408">
        <v>0</v>
      </c>
      <c r="M12" s="478"/>
      <c r="N12" s="478"/>
    </row>
    <row r="13" spans="1:14" ht="13.5" customHeight="1" thickBot="1" x14ac:dyDescent="0.25">
      <c r="A13" s="460" t="s">
        <v>730</v>
      </c>
      <c r="B13" s="453"/>
      <c r="C13" s="681">
        <f>SUM(C4:C12)</f>
        <v>2080223</v>
      </c>
      <c r="D13" s="681">
        <f t="shared" ref="D13:L13" si="0">SUM(D4:D12)</f>
        <v>7807</v>
      </c>
      <c r="E13" s="681">
        <f t="shared" si="0"/>
        <v>665188</v>
      </c>
      <c r="F13" s="681">
        <f t="shared" si="0"/>
        <v>505</v>
      </c>
      <c r="G13" s="681">
        <f t="shared" si="0"/>
        <v>462196</v>
      </c>
      <c r="H13" s="681">
        <f t="shared" si="0"/>
        <v>41526</v>
      </c>
      <c r="I13" s="681">
        <f t="shared" si="0"/>
        <v>197</v>
      </c>
      <c r="J13" s="681">
        <f t="shared" si="0"/>
        <v>307727</v>
      </c>
      <c r="K13" s="681">
        <f t="shared" si="0"/>
        <v>20375</v>
      </c>
      <c r="L13" s="681">
        <f t="shared" si="0"/>
        <v>82136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v>0</v>
      </c>
      <c r="N15" s="711"/>
    </row>
    <row r="16" spans="1:14" s="696" customFormat="1" ht="12.75" customHeight="1" x14ac:dyDescent="0.2">
      <c r="A16" s="710" t="s">
        <v>1692</v>
      </c>
      <c r="B16" s="538">
        <v>220</v>
      </c>
      <c r="C16" s="503"/>
      <c r="D16" s="503"/>
      <c r="E16" s="503"/>
      <c r="F16" s="503"/>
      <c r="G16" s="503"/>
      <c r="H16" s="503"/>
      <c r="I16" s="503"/>
      <c r="J16" s="503"/>
      <c r="K16" s="503"/>
      <c r="L16" s="503"/>
      <c r="M16" s="432">
        <v>65606</v>
      </c>
      <c r="N16" s="711"/>
    </row>
    <row r="17" spans="1:14" s="696" customFormat="1" ht="12.75" customHeight="1" x14ac:dyDescent="0.2">
      <c r="A17" s="710" t="s">
        <v>1693</v>
      </c>
      <c r="B17" s="538">
        <v>230</v>
      </c>
      <c r="C17" s="503"/>
      <c r="D17" s="503"/>
      <c r="E17" s="503"/>
      <c r="F17" s="503"/>
      <c r="G17" s="503"/>
      <c r="H17" s="503"/>
      <c r="I17" s="503"/>
      <c r="J17" s="503"/>
      <c r="K17" s="503"/>
      <c r="L17" s="503"/>
      <c r="M17" s="432">
        <v>4412684</v>
      </c>
      <c r="N17" s="711"/>
    </row>
    <row r="18" spans="1:14" s="696" customFormat="1" ht="12.75" customHeight="1" x14ac:dyDescent="0.2">
      <c r="A18" s="710" t="s">
        <v>1694</v>
      </c>
      <c r="B18" s="538">
        <v>240</v>
      </c>
      <c r="C18" s="503"/>
      <c r="D18" s="503"/>
      <c r="E18" s="503"/>
      <c r="F18" s="503"/>
      <c r="G18" s="503"/>
      <c r="H18" s="503"/>
      <c r="I18" s="503"/>
      <c r="J18" s="503"/>
      <c r="K18" s="503"/>
      <c r="L18" s="503"/>
      <c r="M18" s="432">
        <v>1917784</v>
      </c>
      <c r="N18" s="711"/>
    </row>
    <row r="19" spans="1:14" s="696" customFormat="1" ht="12.75" customHeight="1" x14ac:dyDescent="0.2">
      <c r="A19" s="710" t="s">
        <v>1695</v>
      </c>
      <c r="B19" s="538">
        <v>250</v>
      </c>
      <c r="C19" s="503"/>
      <c r="D19" s="503"/>
      <c r="E19" s="503"/>
      <c r="F19" s="503"/>
      <c r="G19" s="503"/>
      <c r="H19" s="503"/>
      <c r="I19" s="503"/>
      <c r="J19" s="503"/>
      <c r="K19" s="503"/>
      <c r="L19" s="503"/>
      <c r="M19" s="432">
        <v>1783419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665188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1518888</v>
      </c>
    </row>
    <row r="23" spans="1:14" ht="13.5" customHeight="1" thickBot="1" x14ac:dyDescent="0.25">
      <c r="A23" s="460" t="s">
        <v>729</v>
      </c>
      <c r="B23" s="716"/>
      <c r="C23" s="429"/>
      <c r="D23" s="429"/>
      <c r="E23" s="429"/>
      <c r="F23" s="429"/>
      <c r="G23" s="429"/>
      <c r="H23" s="429"/>
      <c r="I23" s="429"/>
      <c r="J23" s="429"/>
      <c r="K23" s="429"/>
      <c r="L23" s="429"/>
      <c r="M23" s="685">
        <f>SUM(M15:M22)</f>
        <v>8179493</v>
      </c>
      <c r="N23" s="685">
        <f>SUM(N21:N22)</f>
        <v>2184076</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0</v>
      </c>
      <c r="G31" s="432">
        <v>0</v>
      </c>
      <c r="H31" s="432">
        <v>0</v>
      </c>
      <c r="I31" s="432">
        <v>0</v>
      </c>
      <c r="J31" s="432">
        <v>5</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82136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5</v>
      </c>
      <c r="K34" s="1089">
        <f t="shared" si="1"/>
        <v>0</v>
      </c>
      <c r="L34" s="1049">
        <f>SUM(L33)</f>
        <v>82136</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2184076</v>
      </c>
    </row>
    <row r="37" spans="1:14" ht="13.5" thickBot="1" x14ac:dyDescent="0.25">
      <c r="A37" s="460" t="s">
        <v>739</v>
      </c>
      <c r="B37" s="716"/>
      <c r="C37" s="503"/>
      <c r="D37" s="503"/>
      <c r="E37" s="503"/>
      <c r="F37" s="503"/>
      <c r="G37" s="503"/>
      <c r="H37" s="503"/>
      <c r="I37" s="503"/>
      <c r="J37" s="503"/>
      <c r="K37" s="503"/>
      <c r="L37" s="510"/>
      <c r="M37" s="429"/>
      <c r="N37" s="685">
        <f>SUM(N36:N36)</f>
        <v>2184076</v>
      </c>
    </row>
    <row r="38" spans="1:14" customFormat="1" ht="13.5" customHeight="1" thickTop="1" x14ac:dyDescent="0.2">
      <c r="A38" s="620" t="s">
        <v>485</v>
      </c>
      <c r="B38" s="538">
        <v>714</v>
      </c>
      <c r="C38" s="719"/>
      <c r="D38" s="719"/>
      <c r="E38" s="719"/>
      <c r="F38" s="719"/>
      <c r="G38" s="719">
        <v>205264</v>
      </c>
      <c r="H38" s="719">
        <v>41526</v>
      </c>
      <c r="I38" s="719"/>
      <c r="J38" s="718"/>
      <c r="K38" s="719"/>
      <c r="L38" s="1090">
        <v>0</v>
      </c>
      <c r="M38" s="686"/>
      <c r="N38" s="686"/>
    </row>
    <row r="39" spans="1:14" customFormat="1" ht="13.5" customHeight="1" x14ac:dyDescent="0.2">
      <c r="A39" s="620" t="s">
        <v>398</v>
      </c>
      <c r="B39" s="538">
        <v>730</v>
      </c>
      <c r="C39" s="719">
        <v>2080223</v>
      </c>
      <c r="D39" s="719">
        <v>7807</v>
      </c>
      <c r="E39" s="719">
        <v>665188</v>
      </c>
      <c r="F39" s="719">
        <v>505</v>
      </c>
      <c r="G39" s="719">
        <v>256932</v>
      </c>
      <c r="H39" s="719"/>
      <c r="I39" s="719">
        <v>197</v>
      </c>
      <c r="J39" s="718">
        <v>307722</v>
      </c>
      <c r="K39" s="719">
        <v>20375</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8179493</v>
      </c>
      <c r="N40" s="686"/>
    </row>
    <row r="41" spans="1:14" ht="13.5" customHeight="1" thickBot="1" x14ac:dyDescent="0.25">
      <c r="A41" s="460" t="s">
        <v>741</v>
      </c>
      <c r="B41" s="451"/>
      <c r="C41" s="481">
        <f>(SUM(C34,C37,C38,C39))</f>
        <v>2080223</v>
      </c>
      <c r="D41" s="481">
        <f t="shared" ref="D41:L41" si="2">SUM(D34,D37,D38:D39)</f>
        <v>7807</v>
      </c>
      <c r="E41" s="481">
        <f t="shared" si="2"/>
        <v>665188</v>
      </c>
      <c r="F41" s="481">
        <f t="shared" si="2"/>
        <v>505</v>
      </c>
      <c r="G41" s="481">
        <f t="shared" si="2"/>
        <v>462196</v>
      </c>
      <c r="H41" s="481">
        <f t="shared" si="2"/>
        <v>41526</v>
      </c>
      <c r="I41" s="481">
        <f t="shared" si="2"/>
        <v>197</v>
      </c>
      <c r="J41" s="481">
        <f t="shared" si="2"/>
        <v>307727</v>
      </c>
      <c r="K41" s="481">
        <f t="shared" si="2"/>
        <v>20375</v>
      </c>
      <c r="L41" s="481">
        <f t="shared" si="2"/>
        <v>82136</v>
      </c>
      <c r="M41" s="481">
        <f>SUM(M40)</f>
        <v>8179493</v>
      </c>
      <c r="N41" s="481">
        <f>SUM(N37)</f>
        <v>2184076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N32" sqref="N32"/>
      <selection pane="bottomLeft" activeCell="H81" sqref="H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1682376</v>
      </c>
      <c r="D4" s="687">
        <f>'Revenues 9-14'!D109</f>
        <v>267742</v>
      </c>
      <c r="E4" s="687">
        <f>'Revenues 9-14'!E109</f>
        <v>561835</v>
      </c>
      <c r="F4" s="687">
        <f>'Revenues 9-14'!F109</f>
        <v>100294</v>
      </c>
      <c r="G4" s="687">
        <f>'Revenues 9-14'!G109</f>
        <v>179346</v>
      </c>
      <c r="H4" s="687">
        <f>'Revenues 9-14'!H109</f>
        <v>30513</v>
      </c>
      <c r="I4" s="687">
        <f>'Revenues 9-14'!I109</f>
        <v>24947</v>
      </c>
      <c r="J4" s="687">
        <f>'Revenues 9-14'!J109</f>
        <v>511731</v>
      </c>
      <c r="K4" s="687">
        <f>'Revenues 9-14'!K109</f>
        <v>24658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1124106</v>
      </c>
      <c r="D6" s="688">
        <f>'Revenues 9-14'!D173</f>
        <v>86817</v>
      </c>
      <c r="E6" s="688">
        <f>'Revenues 9-14'!E173</f>
        <v>0</v>
      </c>
      <c r="F6" s="688">
        <f>'Revenues 9-14'!F173</f>
        <v>289753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276178</v>
      </c>
      <c r="D7" s="688">
        <f>'Revenues 9-14'!D274</f>
        <v>0</v>
      </c>
      <c r="E7" s="688">
        <f>'Revenues 9-14'!E274</f>
        <v>61772</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3082660</v>
      </c>
      <c r="D8" s="481">
        <f t="shared" ref="D8:K8" si="0">SUM(D4:D7)</f>
        <v>354559</v>
      </c>
      <c r="E8" s="481">
        <f t="shared" si="0"/>
        <v>623607</v>
      </c>
      <c r="F8" s="481">
        <f t="shared" si="0"/>
        <v>390047</v>
      </c>
      <c r="G8" s="481">
        <f t="shared" si="0"/>
        <v>179346</v>
      </c>
      <c r="H8" s="481">
        <f t="shared" si="0"/>
        <v>30513</v>
      </c>
      <c r="I8" s="481">
        <f t="shared" si="0"/>
        <v>24947</v>
      </c>
      <c r="J8" s="481">
        <f t="shared" si="0"/>
        <v>511731</v>
      </c>
      <c r="K8" s="481">
        <f t="shared" si="0"/>
        <v>24658</v>
      </c>
      <c r="L8" s="38"/>
    </row>
    <row r="9" spans="1:13" ht="15" thickTop="1" x14ac:dyDescent="0.2">
      <c r="A9" s="1009" t="s">
        <v>343</v>
      </c>
      <c r="B9" s="452">
        <v>3998</v>
      </c>
      <c r="C9" s="414">
        <v>1506781</v>
      </c>
      <c r="D9" s="485"/>
      <c r="E9" s="414"/>
      <c r="F9" s="414"/>
      <c r="G9" s="692"/>
      <c r="H9" s="414"/>
      <c r="I9" s="490" t="s">
        <v>1365</v>
      </c>
      <c r="J9" s="431"/>
      <c r="K9" s="414"/>
      <c r="L9" s="38"/>
    </row>
    <row r="10" spans="1:13" s="47" customFormat="1" ht="13.5" thickBot="1" x14ac:dyDescent="0.25">
      <c r="A10" s="460" t="s">
        <v>1369</v>
      </c>
      <c r="B10" s="453"/>
      <c r="C10" s="481">
        <f>SUM(C8:C9)</f>
        <v>4589441</v>
      </c>
      <c r="D10" s="481">
        <f t="shared" ref="D10:K10" si="1">SUM(D8:D9)</f>
        <v>354559</v>
      </c>
      <c r="E10" s="481">
        <f t="shared" si="1"/>
        <v>623607</v>
      </c>
      <c r="F10" s="481">
        <f t="shared" si="1"/>
        <v>390047</v>
      </c>
      <c r="G10" s="481">
        <f t="shared" si="1"/>
        <v>179346</v>
      </c>
      <c r="H10" s="481">
        <f t="shared" si="1"/>
        <v>30513</v>
      </c>
      <c r="I10" s="481">
        <f t="shared" si="1"/>
        <v>24947</v>
      </c>
      <c r="J10" s="481">
        <f t="shared" si="1"/>
        <v>511731</v>
      </c>
      <c r="K10" s="481">
        <f t="shared" si="1"/>
        <v>24658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1904982</v>
      </c>
      <c r="D12" s="494" t="s">
        <v>1365</v>
      </c>
      <c r="E12" s="429" t="s">
        <v>1365</v>
      </c>
      <c r="F12" s="429" t="s">
        <v>1365</v>
      </c>
      <c r="G12" s="687">
        <f>'Expenditures 15-22'!K223</f>
        <v>42129</v>
      </c>
      <c r="H12" s="427"/>
      <c r="I12" s="429" t="s">
        <v>1365</v>
      </c>
      <c r="J12" s="429" t="s">
        <v>1365</v>
      </c>
      <c r="K12" s="427" t="s">
        <v>1365</v>
      </c>
      <c r="L12" s="38"/>
    </row>
    <row r="13" spans="1:13" x14ac:dyDescent="0.2">
      <c r="A13" s="726" t="s">
        <v>525</v>
      </c>
      <c r="B13" s="292">
        <v>2000</v>
      </c>
      <c r="C13" s="688">
        <f>'Expenditures 15-22'!K74</f>
        <v>846387</v>
      </c>
      <c r="D13" s="688">
        <f>'Expenditures 15-22'!K129</f>
        <v>368646</v>
      </c>
      <c r="E13" s="478" t="s">
        <v>1365</v>
      </c>
      <c r="F13" s="688">
        <f>'Expenditures 15-22'!K178</f>
        <v>445752</v>
      </c>
      <c r="G13" s="688">
        <f>'Expenditures 15-22'!K273</f>
        <v>123011</v>
      </c>
      <c r="H13" s="688">
        <f>'Expenditures 15-22'!K296</f>
        <v>6389</v>
      </c>
      <c r="I13" s="429" t="s">
        <v>1365</v>
      </c>
      <c r="J13" s="741">
        <f>'Expenditures 15-22'!K323</f>
        <v>466196</v>
      </c>
      <c r="K13" s="693">
        <f>'Expenditures 15-22'!K341</f>
        <v>209293</v>
      </c>
      <c r="L13" s="38"/>
    </row>
    <row r="14" spans="1:13" x14ac:dyDescent="0.2">
      <c r="A14" s="726" t="s">
        <v>517</v>
      </c>
      <c r="B14" s="292">
        <v>3000</v>
      </c>
      <c r="C14" s="688">
        <f>'Expenditures 15-22'!K75</f>
        <v>4597</v>
      </c>
      <c r="D14" s="688">
        <f>'Expenditures 15-22'!K130</f>
        <v>0</v>
      </c>
      <c r="E14" s="494" t="s">
        <v>1365</v>
      </c>
      <c r="F14" s="688">
        <f>'Expenditures 15-22'!K179</f>
        <v>0</v>
      </c>
      <c r="G14" s="688">
        <f>'Expenditures 15-22'!K274</f>
        <v>43</v>
      </c>
      <c r="H14" s="486"/>
      <c r="I14" s="429" t="s">
        <v>1365</v>
      </c>
      <c r="J14" s="429" t="s">
        <v>1365</v>
      </c>
      <c r="K14" s="486" t="s">
        <v>1365</v>
      </c>
      <c r="L14" s="38"/>
    </row>
    <row r="15" spans="1:13" x14ac:dyDescent="0.2">
      <c r="A15" s="726" t="s">
        <v>113</v>
      </c>
      <c r="B15" s="292">
        <v>4000</v>
      </c>
      <c r="C15" s="688">
        <f>'Expenditures 15-22'!K102</f>
        <v>388088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429578</v>
      </c>
      <c r="F16" s="688">
        <f>'Expenditures 15-22'!K202</f>
        <v>70771</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3144054</v>
      </c>
      <c r="D17" s="481">
        <f t="shared" si="2"/>
        <v>368646</v>
      </c>
      <c r="E17" s="481">
        <f t="shared" si="2"/>
        <v>429578</v>
      </c>
      <c r="F17" s="481">
        <f t="shared" si="2"/>
        <v>516523</v>
      </c>
      <c r="G17" s="481">
        <f t="shared" si="2"/>
        <v>165183</v>
      </c>
      <c r="H17" s="481">
        <f t="shared" si="2"/>
        <v>6389</v>
      </c>
      <c r="I17" s="429"/>
      <c r="J17" s="481">
        <f>SUM(J12:J16)</f>
        <v>466196</v>
      </c>
      <c r="K17" s="481">
        <f>SUM(K12:K16)</f>
        <v>209293</v>
      </c>
      <c r="L17" s="38"/>
    </row>
    <row r="18" spans="1:12" ht="15" customHeight="1" thickTop="1" x14ac:dyDescent="0.2">
      <c r="A18" s="1010" t="s">
        <v>1298</v>
      </c>
      <c r="B18" s="257">
        <v>4180</v>
      </c>
      <c r="C18" s="687">
        <f t="shared" ref="C18:H18" si="3">C9</f>
        <v>1506781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4650835</v>
      </c>
      <c r="D19" s="481">
        <f t="shared" si="4"/>
        <v>368646</v>
      </c>
      <c r="E19" s="481">
        <f t="shared" si="4"/>
        <v>429578</v>
      </c>
      <c r="F19" s="481">
        <f t="shared" si="4"/>
        <v>516523</v>
      </c>
      <c r="G19" s="481">
        <f t="shared" si="4"/>
        <v>165183</v>
      </c>
      <c r="H19" s="481">
        <f t="shared" si="4"/>
        <v>6389</v>
      </c>
      <c r="I19" s="429"/>
      <c r="J19" s="481">
        <f>SUM(J17:J18)</f>
        <v>466196</v>
      </c>
      <c r="K19" s="481">
        <f>SUM(K17:K18)</f>
        <v>209293</v>
      </c>
      <c r="L19" s="38"/>
    </row>
    <row r="20" spans="1:12" ht="27" thickTop="1" thickBot="1" x14ac:dyDescent="0.25">
      <c r="A20" s="454" t="s">
        <v>1299</v>
      </c>
      <c r="B20" s="455"/>
      <c r="C20" s="1008">
        <f>C8-C17</f>
        <v>-61394</v>
      </c>
      <c r="D20" s="1008">
        <f t="shared" ref="D20:K20" si="5">D8-D17</f>
        <v>-14087</v>
      </c>
      <c r="E20" s="1008">
        <f t="shared" si="5"/>
        <v>194029</v>
      </c>
      <c r="F20" s="1008">
        <f t="shared" si="5"/>
        <v>-126476</v>
      </c>
      <c r="G20" s="1008">
        <f t="shared" si="5"/>
        <v>14163</v>
      </c>
      <c r="H20" s="1008">
        <f t="shared" si="5"/>
        <v>24124</v>
      </c>
      <c r="I20" s="1008">
        <f t="shared" si="5"/>
        <v>24947</v>
      </c>
      <c r="J20" s="1008">
        <f t="shared" si="5"/>
        <v>45535</v>
      </c>
      <c r="K20" s="1008">
        <f t="shared" si="5"/>
        <v>-184635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116528</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124775</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116528</v>
      </c>
      <c r="D44" s="684">
        <f t="shared" ref="D44:K44" si="6">SUM(D24:D43)</f>
        <v>0</v>
      </c>
      <c r="E44" s="684">
        <f t="shared" si="6"/>
        <v>0</v>
      </c>
      <c r="F44" s="684">
        <f t="shared" si="6"/>
        <v>124775</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116528</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116528</v>
      </c>
      <c r="J76" s="684">
        <f t="shared" si="7"/>
        <v>0</v>
      </c>
      <c r="K76" s="684">
        <f t="shared" si="7"/>
        <v>0</v>
      </c>
      <c r="L76" s="500"/>
    </row>
    <row r="77" spans="1:12" ht="14.25" thickTop="1" thickBot="1" x14ac:dyDescent="0.25">
      <c r="A77" s="1017" t="s">
        <v>1377</v>
      </c>
      <c r="B77" s="702"/>
      <c r="C77" s="440">
        <f t="shared" ref="C77:K77" si="8">C44-C76</f>
        <v>116528</v>
      </c>
      <c r="D77" s="440">
        <f t="shared" si="8"/>
        <v>0</v>
      </c>
      <c r="E77" s="440">
        <f t="shared" si="8"/>
        <v>0</v>
      </c>
      <c r="F77" s="440">
        <f t="shared" si="8"/>
        <v>124775</v>
      </c>
      <c r="G77" s="440">
        <f t="shared" si="8"/>
        <v>0</v>
      </c>
      <c r="H77" s="440">
        <f t="shared" si="8"/>
        <v>0</v>
      </c>
      <c r="I77" s="440">
        <f t="shared" si="8"/>
        <v>-116528</v>
      </c>
      <c r="J77" s="440">
        <f t="shared" si="8"/>
        <v>0</v>
      </c>
      <c r="K77" s="440">
        <f t="shared" si="8"/>
        <v>0</v>
      </c>
      <c r="L77" s="38"/>
    </row>
    <row r="78" spans="1:12" ht="29.25" customHeight="1" thickTop="1" thickBot="1" x14ac:dyDescent="0.25">
      <c r="A78" s="2261" t="s">
        <v>681</v>
      </c>
      <c r="B78" s="2262"/>
      <c r="C78" s="439">
        <f t="shared" ref="C78:K78" si="9">C20+C77</f>
        <v>55134</v>
      </c>
      <c r="D78" s="439">
        <f t="shared" si="9"/>
        <v>-14087</v>
      </c>
      <c r="E78" s="439">
        <f t="shared" si="9"/>
        <v>194029</v>
      </c>
      <c r="F78" s="439">
        <f t="shared" si="9"/>
        <v>-1701</v>
      </c>
      <c r="G78" s="439">
        <f t="shared" si="9"/>
        <v>14163</v>
      </c>
      <c r="H78" s="439">
        <f t="shared" si="9"/>
        <v>24124</v>
      </c>
      <c r="I78" s="439">
        <f t="shared" si="9"/>
        <v>-91581</v>
      </c>
      <c r="J78" s="439">
        <f t="shared" si="9"/>
        <v>45535</v>
      </c>
      <c r="K78" s="439">
        <f t="shared" si="9"/>
        <v>-184635</v>
      </c>
      <c r="L78" s="501"/>
    </row>
    <row r="79" spans="1:12" ht="13.5" thickTop="1" x14ac:dyDescent="0.2">
      <c r="A79" s="812" t="s">
        <v>1955</v>
      </c>
      <c r="B79" s="456"/>
      <c r="C79" s="431">
        <v>2025089</v>
      </c>
      <c r="D79" s="695">
        <v>21894</v>
      </c>
      <c r="E79" s="695">
        <v>471159</v>
      </c>
      <c r="F79" s="695">
        <v>2206</v>
      </c>
      <c r="G79" s="695">
        <v>448033</v>
      </c>
      <c r="H79" s="695">
        <v>17402</v>
      </c>
      <c r="I79" s="695">
        <v>91778</v>
      </c>
      <c r="J79" s="695">
        <v>262187</v>
      </c>
      <c r="K79" s="695">
        <v>205010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2080223</v>
      </c>
      <c r="D81" s="481">
        <f>SUM(D78:D80)</f>
        <v>7807</v>
      </c>
      <c r="E81" s="481">
        <f t="shared" ref="E81:K81" si="10">SUM(E78:E80)</f>
        <v>665188</v>
      </c>
      <c r="F81" s="481">
        <f t="shared" si="10"/>
        <v>505</v>
      </c>
      <c r="G81" s="481">
        <f t="shared" si="10"/>
        <v>462196</v>
      </c>
      <c r="H81" s="481">
        <f t="shared" si="10"/>
        <v>41526</v>
      </c>
      <c r="I81" s="481">
        <f t="shared" si="10"/>
        <v>197</v>
      </c>
      <c r="J81" s="481">
        <f t="shared" si="10"/>
        <v>307722</v>
      </c>
      <c r="K81" s="481">
        <f t="shared" si="10"/>
        <v>20375</v>
      </c>
      <c r="L81" s="38"/>
    </row>
    <row r="82" spans="1:12" ht="0.75" customHeight="1" thickTop="1" thickBot="1" x14ac:dyDescent="0.25">
      <c r="A82" s="624" t="s">
        <v>399</v>
      </c>
      <c r="B82" s="622"/>
      <c r="C82" s="1126">
        <f>(C81-C79)</f>
        <v>55134</v>
      </c>
      <c r="D82" s="1126">
        <f t="shared" ref="D82:K82" si="11">(D81-D79)</f>
        <v>-14087</v>
      </c>
      <c r="E82" s="1126">
        <f t="shared" si="11"/>
        <v>194029</v>
      </c>
      <c r="F82" s="1126">
        <f t="shared" si="11"/>
        <v>-1701</v>
      </c>
      <c r="G82" s="1126">
        <f t="shared" si="11"/>
        <v>14163</v>
      </c>
      <c r="H82" s="1126">
        <f t="shared" si="11"/>
        <v>24124</v>
      </c>
      <c r="I82" s="1126">
        <f t="shared" si="11"/>
        <v>-91581</v>
      </c>
      <c r="J82" s="1126">
        <f t="shared" si="11"/>
        <v>45535</v>
      </c>
      <c r="K82" s="1126">
        <f t="shared" si="11"/>
        <v>-184635</v>
      </c>
    </row>
    <row r="83" spans="1:12" ht="14.25" hidden="1" thickTop="1" thickBot="1" x14ac:dyDescent="0.25">
      <c r="A83" s="721" t="s">
        <v>400</v>
      </c>
      <c r="B83" s="623"/>
      <c r="C83" s="1127">
        <f>C82/C81</f>
        <v>2.6503889246489439E-2</v>
      </c>
      <c r="D83" s="1127">
        <f t="shared" ref="D83:K83" si="12">D82/D81</f>
        <v>-1.8044063020366339</v>
      </c>
      <c r="E83" s="1127">
        <f t="shared" si="12"/>
        <v>0.29169046946126509</v>
      </c>
      <c r="F83" s="1127">
        <f t="shared" si="12"/>
        <v>-3.3683168316831682</v>
      </c>
      <c r="G83" s="1127">
        <f t="shared" si="12"/>
        <v>3.0642844161351462E-2</v>
      </c>
      <c r="H83" s="1127">
        <f t="shared" si="12"/>
        <v>0.58093724413620385</v>
      </c>
      <c r="I83" s="1127">
        <f t="shared" si="12"/>
        <v>-464.87817258883251</v>
      </c>
      <c r="J83" s="1127">
        <f t="shared" si="12"/>
        <v>0.14797447046360027</v>
      </c>
      <c r="K83" s="1127">
        <f t="shared" si="12"/>
        <v>-9.0618404907975467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3" activePane="bottomLeft" state="frozen"/>
      <selection activeCell="N32" sqref="N32"/>
      <selection pane="bottomLeft" activeCell="H66" sqref="H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1402748</v>
      </c>
      <c r="D5" s="414">
        <v>246098</v>
      </c>
      <c r="E5" s="408">
        <v>421197</v>
      </c>
      <c r="F5" s="798">
        <v>98438</v>
      </c>
      <c r="G5" s="408">
        <v>86180</v>
      </c>
      <c r="H5" s="408">
        <v>0</v>
      </c>
      <c r="I5" s="408">
        <v>24609</v>
      </c>
      <c r="J5" s="432">
        <v>509535</v>
      </c>
      <c r="K5" s="408">
        <v>24610</v>
      </c>
    </row>
    <row r="6" spans="1:12" ht="14.25" x14ac:dyDescent="0.2">
      <c r="A6" s="903" t="s">
        <v>474</v>
      </c>
      <c r="B6" s="39">
        <v>1130</v>
      </c>
      <c r="C6" s="408">
        <v>23782</v>
      </c>
      <c r="D6" s="408">
        <v>0</v>
      </c>
      <c r="E6" s="477"/>
      <c r="F6" s="477"/>
      <c r="G6" s="429"/>
      <c r="H6" s="429"/>
      <c r="I6" s="429"/>
      <c r="J6" s="429"/>
      <c r="K6" s="429"/>
    </row>
    <row r="7" spans="1:12" x14ac:dyDescent="0.2">
      <c r="A7" s="903" t="s">
        <v>116</v>
      </c>
      <c r="B7" s="258">
        <v>1140</v>
      </c>
      <c r="C7" s="408">
        <v>19672</v>
      </c>
      <c r="D7" s="408">
        <v>0</v>
      </c>
      <c r="E7" s="429"/>
      <c r="F7" s="432">
        <v>0</v>
      </c>
      <c r="G7" s="432">
        <v>0</v>
      </c>
      <c r="H7" s="432">
        <v>0</v>
      </c>
      <c r="I7" s="429"/>
      <c r="J7" s="429"/>
      <c r="K7" s="429"/>
    </row>
    <row r="8" spans="1:12" x14ac:dyDescent="0.2">
      <c r="A8" s="903" t="s">
        <v>475</v>
      </c>
      <c r="B8" s="39">
        <v>1150</v>
      </c>
      <c r="C8" s="477"/>
      <c r="D8" s="477"/>
      <c r="E8" s="503"/>
      <c r="F8" s="503"/>
      <c r="G8" s="414">
        <v>89571</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1446202</v>
      </c>
      <c r="D12" s="480">
        <f t="shared" si="0"/>
        <v>246098</v>
      </c>
      <c r="E12" s="480">
        <f t="shared" si="0"/>
        <v>421197</v>
      </c>
      <c r="F12" s="480">
        <f t="shared" si="0"/>
        <v>98438</v>
      </c>
      <c r="G12" s="480">
        <f t="shared" si="0"/>
        <v>175751</v>
      </c>
      <c r="H12" s="480">
        <f t="shared" si="0"/>
        <v>0</v>
      </c>
      <c r="I12" s="480">
        <f t="shared" si="0"/>
        <v>24609</v>
      </c>
      <c r="J12" s="480">
        <f t="shared" si="0"/>
        <v>509535</v>
      </c>
      <c r="K12" s="481">
        <f t="shared" si="0"/>
        <v>24610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2833</v>
      </c>
      <c r="D14" s="408">
        <v>478</v>
      </c>
      <c r="E14" s="408">
        <v>848</v>
      </c>
      <c r="F14" s="408">
        <v>192</v>
      </c>
      <c r="G14" s="408">
        <v>339</v>
      </c>
      <c r="H14" s="408">
        <v>0</v>
      </c>
      <c r="I14" s="408">
        <v>49</v>
      </c>
      <c r="J14" s="432">
        <v>982</v>
      </c>
      <c r="K14" s="408">
        <v>48</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66271</v>
      </c>
      <c r="D16" s="408">
        <v>0</v>
      </c>
      <c r="E16" s="408">
        <v>0</v>
      </c>
      <c r="F16" s="408">
        <v>0</v>
      </c>
      <c r="G16" s="408">
        <v>1891</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69104</v>
      </c>
      <c r="D18" s="483">
        <f t="shared" ref="D18:K18" si="1">SUM(D14:D17)</f>
        <v>478</v>
      </c>
      <c r="E18" s="483">
        <f t="shared" si="1"/>
        <v>848</v>
      </c>
      <c r="F18" s="483">
        <f t="shared" si="1"/>
        <v>192</v>
      </c>
      <c r="G18" s="483">
        <f t="shared" si="1"/>
        <v>2230</v>
      </c>
      <c r="H18" s="483">
        <f t="shared" si="1"/>
        <v>0</v>
      </c>
      <c r="I18" s="483">
        <f t="shared" si="1"/>
        <v>49</v>
      </c>
      <c r="J18" s="483">
        <f t="shared" si="1"/>
        <v>982</v>
      </c>
      <c r="K18" s="1062">
        <f t="shared" si="1"/>
        <v>48</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6701</v>
      </c>
      <c r="D65" s="408">
        <v>2</v>
      </c>
      <c r="E65" s="408">
        <v>2050</v>
      </c>
      <c r="F65" s="432">
        <v>0</v>
      </c>
      <c r="G65" s="408">
        <v>1365</v>
      </c>
      <c r="H65" s="408">
        <v>0</v>
      </c>
      <c r="I65" s="408">
        <v>289</v>
      </c>
      <c r="J65" s="432">
        <v>743</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6701</v>
      </c>
      <c r="D67" s="481">
        <f t="shared" ref="D67:K67" si="2">SUM(D65:D66)</f>
        <v>2</v>
      </c>
      <c r="E67" s="481">
        <f t="shared" si="2"/>
        <v>2050</v>
      </c>
      <c r="F67" s="481">
        <f t="shared" si="2"/>
        <v>0</v>
      </c>
      <c r="G67" s="481">
        <f t="shared" si="2"/>
        <v>1365</v>
      </c>
      <c r="H67" s="481">
        <f t="shared" si="2"/>
        <v>0</v>
      </c>
      <c r="I67" s="481">
        <f t="shared" si="2"/>
        <v>289</v>
      </c>
      <c r="J67" s="481">
        <f t="shared" si="2"/>
        <v>743</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69819</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2955</v>
      </c>
      <c r="D74" s="429"/>
      <c r="E74" s="429"/>
      <c r="F74" s="429"/>
      <c r="G74" s="429"/>
      <c r="H74" s="429"/>
      <c r="I74" s="429"/>
      <c r="J74" s="429"/>
      <c r="K74" s="429"/>
    </row>
    <row r="75" spans="1:11" ht="12.75" customHeight="1" thickBot="1" x14ac:dyDescent="0.25">
      <c r="A75" s="460" t="s">
        <v>628</v>
      </c>
      <c r="B75" s="453"/>
      <c r="C75" s="481">
        <f>SUM(C69:C74)</f>
        <v>72774</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11851</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35872</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47723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8809</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8809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9937</v>
      </c>
      <c r="E95" s="427"/>
      <c r="F95" s="427"/>
      <c r="G95" s="427"/>
      <c r="H95" s="427"/>
      <c r="I95" s="427"/>
      <c r="J95" s="427"/>
      <c r="K95" s="427"/>
    </row>
    <row r="96" spans="1:11" ht="12.75" customHeight="1" x14ac:dyDescent="0.2">
      <c r="A96" s="903" t="s">
        <v>450</v>
      </c>
      <c r="B96" s="39">
        <v>1920</v>
      </c>
      <c r="C96" s="479">
        <v>5086</v>
      </c>
      <c r="D96" s="479">
        <v>11197</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20924</v>
      </c>
      <c r="D99" s="408">
        <v>0</v>
      </c>
      <c r="E99" s="408">
        <v>0</v>
      </c>
      <c r="F99" s="408">
        <v>1050</v>
      </c>
      <c r="G99" s="408">
        <v>0</v>
      </c>
      <c r="H99" s="408">
        <v>0</v>
      </c>
      <c r="I99" s="429"/>
      <c r="J99" s="432">
        <v>471</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125</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137740</v>
      </c>
      <c r="F103" s="429"/>
      <c r="G103" s="429"/>
      <c r="H103" s="487">
        <v>30513</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4928</v>
      </c>
      <c r="D107" s="408">
        <v>30</v>
      </c>
      <c r="E107" s="408">
        <v>0</v>
      </c>
      <c r="F107" s="408">
        <v>614</v>
      </c>
      <c r="G107" s="408">
        <v>0</v>
      </c>
      <c r="H107" s="408">
        <v>0</v>
      </c>
      <c r="I107" s="408">
        <v>0</v>
      </c>
      <c r="J107" s="432">
        <v>0</v>
      </c>
      <c r="K107" s="408">
        <v>0</v>
      </c>
    </row>
    <row r="108" spans="1:12" ht="12.75" customHeight="1" thickBot="1" x14ac:dyDescent="0.25">
      <c r="A108" s="460" t="s">
        <v>566</v>
      </c>
      <c r="B108" s="730"/>
      <c r="C108" s="480">
        <f>SUM(C95:C107)</f>
        <v>31063</v>
      </c>
      <c r="D108" s="480">
        <f t="shared" ref="D108:K108" si="3">SUM(D95:D107)</f>
        <v>21164</v>
      </c>
      <c r="E108" s="480">
        <f t="shared" si="3"/>
        <v>137740</v>
      </c>
      <c r="F108" s="480">
        <f t="shared" si="3"/>
        <v>1664</v>
      </c>
      <c r="G108" s="480">
        <f t="shared" si="3"/>
        <v>0</v>
      </c>
      <c r="H108" s="480">
        <f t="shared" si="3"/>
        <v>30513</v>
      </c>
      <c r="I108" s="480">
        <f t="shared" si="3"/>
        <v>0</v>
      </c>
      <c r="J108" s="480">
        <f t="shared" si="3"/>
        <v>471</v>
      </c>
      <c r="K108" s="481">
        <f t="shared" si="3"/>
        <v>0</v>
      </c>
    </row>
    <row r="109" spans="1:12" ht="14.25" thickTop="1" thickBot="1" x14ac:dyDescent="0.25">
      <c r="A109" s="806" t="s">
        <v>282</v>
      </c>
      <c r="B109" s="815" t="s">
        <v>650</v>
      </c>
      <c r="C109" s="489">
        <f t="shared" ref="C109:K109" si="4">SUM(C12,C18,C40,C63,C67,C75,C82,C93,C108,)</f>
        <v>1682376</v>
      </c>
      <c r="D109" s="489">
        <f t="shared" si="4"/>
        <v>267742</v>
      </c>
      <c r="E109" s="489">
        <f t="shared" si="4"/>
        <v>561835</v>
      </c>
      <c r="F109" s="489">
        <f t="shared" si="4"/>
        <v>100294</v>
      </c>
      <c r="G109" s="489">
        <f t="shared" si="4"/>
        <v>179346</v>
      </c>
      <c r="H109" s="489">
        <f t="shared" si="4"/>
        <v>30513</v>
      </c>
      <c r="I109" s="489">
        <f t="shared" si="4"/>
        <v>24947</v>
      </c>
      <c r="J109" s="489">
        <f t="shared" si="4"/>
        <v>511731</v>
      </c>
      <c r="K109" s="439">
        <f t="shared" si="4"/>
        <v>24658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961354</v>
      </c>
      <c r="D117" s="414">
        <v>86817</v>
      </c>
      <c r="E117" s="408">
        <v>0</v>
      </c>
      <c r="F117" s="414">
        <v>126817</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961354</v>
      </c>
      <c r="D121" s="480">
        <f t="shared" si="5"/>
        <v>86817</v>
      </c>
      <c r="E121" s="480">
        <f t="shared" si="5"/>
        <v>0</v>
      </c>
      <c r="F121" s="480">
        <f t="shared" si="5"/>
        <v>126817</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42650</v>
      </c>
      <c r="D125" s="488"/>
      <c r="E125" s="429"/>
      <c r="F125" s="408">
        <v>0</v>
      </c>
      <c r="G125" s="429"/>
      <c r="H125" s="429"/>
      <c r="I125" s="429"/>
      <c r="J125" s="429"/>
      <c r="K125" s="429"/>
    </row>
    <row r="126" spans="1:11" ht="12.75" customHeight="1" x14ac:dyDescent="0.2">
      <c r="A126" s="903" t="s">
        <v>1013</v>
      </c>
      <c r="B126" s="260">
        <v>3110</v>
      </c>
      <c r="C126" s="479">
        <v>14781</v>
      </c>
      <c r="D126" s="408">
        <v>0</v>
      </c>
      <c r="E126" s="429"/>
      <c r="F126" s="408">
        <v>0</v>
      </c>
      <c r="G126" s="429"/>
      <c r="H126" s="429"/>
      <c r="I126" s="429"/>
      <c r="J126" s="429"/>
      <c r="K126" s="429"/>
    </row>
    <row r="127" spans="1:11" ht="12.75" customHeight="1" x14ac:dyDescent="0.2">
      <c r="A127" s="903" t="s">
        <v>111</v>
      </c>
      <c r="B127" s="260">
        <v>3120</v>
      </c>
      <c r="C127" s="408">
        <v>14363</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71794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1214</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1214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469</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4330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133105</v>
      </c>
      <c r="G151" s="432">
        <v>0</v>
      </c>
      <c r="H151" s="429"/>
      <c r="I151" s="429"/>
      <c r="J151" s="429"/>
      <c r="K151" s="429"/>
    </row>
    <row r="152" spans="1:11" ht="12.75" customHeight="1" x14ac:dyDescent="0.2">
      <c r="A152" s="903" t="s">
        <v>1224</v>
      </c>
      <c r="B152" s="260">
        <v>3510</v>
      </c>
      <c r="C152" s="479">
        <v>0</v>
      </c>
      <c r="D152" s="408">
        <v>0</v>
      </c>
      <c r="E152" s="488"/>
      <c r="F152" s="408">
        <v>29831</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162936</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84945</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5" t="s">
        <v>459</v>
      </c>
      <c r="B172" s="2266"/>
      <c r="C172" s="914">
        <f t="shared" ref="C172:K172" si="6">SUM(C131,C140,C144,C145:C149,C154,C155:C170,C171)</f>
        <v>162752</v>
      </c>
      <c r="D172" s="914">
        <f t="shared" si="6"/>
        <v>0</v>
      </c>
      <c r="E172" s="914">
        <f t="shared" si="6"/>
        <v>0</v>
      </c>
      <c r="F172" s="914">
        <f t="shared" si="6"/>
        <v>162936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1124106</v>
      </c>
      <c r="D173" s="489">
        <f>SUM(D121,D172)</f>
        <v>86817</v>
      </c>
      <c r="E173" s="489">
        <f>SUM(E121,E172)</f>
        <v>0</v>
      </c>
      <c r="F173" s="489">
        <f t="shared" ref="F173:K173" si="7">SUM(F121,F172)</f>
        <v>289753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24067</v>
      </c>
      <c r="D183" s="408">
        <v>0</v>
      </c>
      <c r="E183" s="429"/>
      <c r="F183" s="408">
        <v>0</v>
      </c>
      <c r="G183" s="408">
        <v>0</v>
      </c>
      <c r="H183" s="408">
        <v>0</v>
      </c>
      <c r="I183" s="429"/>
      <c r="J183" s="429"/>
      <c r="K183" s="408">
        <v>0</v>
      </c>
    </row>
    <row r="184" spans="1:11" ht="22.5" customHeight="1" thickBot="1" x14ac:dyDescent="0.25">
      <c r="A184" s="2273" t="s">
        <v>902</v>
      </c>
      <c r="B184" s="2274"/>
      <c r="C184" s="480">
        <f>SUM(C180:C183)</f>
        <v>24067</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78532</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23919</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102451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64741</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64741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1457</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35641</v>
      </c>
      <c r="D220" s="408">
        <v>0</v>
      </c>
      <c r="E220" s="429"/>
      <c r="F220" s="408">
        <v>0</v>
      </c>
      <c r="G220" s="408">
        <v>0</v>
      </c>
      <c r="H220" s="429"/>
      <c r="I220" s="429"/>
      <c r="J220" s="429"/>
      <c r="K220" s="429"/>
    </row>
    <row r="221" spans="1:11" ht="12.75" customHeight="1" x14ac:dyDescent="0.2">
      <c r="A221" s="903" t="s">
        <v>1221</v>
      </c>
      <c r="B221" s="39">
        <v>4625</v>
      </c>
      <c r="C221" s="479">
        <v>1201</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38299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61772</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61772</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v>0</v>
      </c>
      <c r="D260" s="478"/>
      <c r="E260" s="429"/>
      <c r="F260" s="429"/>
      <c r="G260" s="429"/>
      <c r="H260" s="429"/>
      <c r="I260" s="429"/>
      <c r="J260" s="429"/>
      <c r="K260" s="429"/>
    </row>
    <row r="261" spans="1:11" ht="12.75" customHeight="1" thickTop="1" thickBot="1" x14ac:dyDescent="0.25">
      <c r="A261" s="1726" t="s">
        <v>1798</v>
      </c>
      <c r="B261" s="1727">
        <v>4902</v>
      </c>
      <c r="C261" s="1725">
        <v>0</v>
      </c>
      <c r="D261" s="1700">
        <v>0</v>
      </c>
      <c r="E261" s="478"/>
      <c r="F261" s="1700">
        <v>0</v>
      </c>
      <c r="G261" s="1700">
        <v>0</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32894</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1578</v>
      </c>
      <c r="D270" s="420">
        <v>0</v>
      </c>
      <c r="E270" s="429"/>
      <c r="F270" s="420">
        <v>0</v>
      </c>
      <c r="G270" s="420">
        <v>0</v>
      </c>
      <c r="H270" s="429"/>
      <c r="I270" s="429"/>
      <c r="J270" s="429"/>
      <c r="K270" s="429"/>
    </row>
    <row r="271" spans="1:11" ht="12.75" customHeight="1" thickTop="1" thickBot="1" x14ac:dyDescent="0.25">
      <c r="A271" s="903" t="s">
        <v>436</v>
      </c>
      <c r="B271" s="39">
        <v>4992</v>
      </c>
      <c r="C271" s="493">
        <v>12148</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252111</v>
      </c>
      <c r="D273" s="489">
        <f t="shared" si="10"/>
        <v>0</v>
      </c>
      <c r="E273" s="489">
        <f t="shared" si="10"/>
        <v>61772</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276178</v>
      </c>
      <c r="D274" s="489">
        <f>SUM(D178,D184,D273)</f>
        <v>0</v>
      </c>
      <c r="E274" s="489">
        <f>SUM(E178,E273)</f>
        <v>61772</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3082660</v>
      </c>
      <c r="D275" s="489">
        <f t="shared" si="12"/>
        <v>354559</v>
      </c>
      <c r="E275" s="489">
        <f t="shared" si="12"/>
        <v>623607</v>
      </c>
      <c r="F275" s="489">
        <f t="shared" si="12"/>
        <v>390047</v>
      </c>
      <c r="G275" s="489">
        <f t="shared" si="12"/>
        <v>179346</v>
      </c>
      <c r="H275" s="489">
        <f t="shared" si="12"/>
        <v>30513</v>
      </c>
      <c r="I275" s="489">
        <f t="shared" si="12"/>
        <v>24947</v>
      </c>
      <c r="J275" s="489">
        <f t="shared" si="12"/>
        <v>511731</v>
      </c>
      <c r="K275" s="439">
        <f t="shared" si="12"/>
        <v>24658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2" activePane="bottomLeft" state="frozen"/>
      <selection activeCell="N32" sqref="N32"/>
      <selection pane="bottomLeft" activeCell="E295" sqref="E29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1288881</v>
      </c>
      <c r="D5" s="408">
        <v>180213</v>
      </c>
      <c r="E5" s="408">
        <v>30314</v>
      </c>
      <c r="F5" s="408">
        <v>60783</v>
      </c>
      <c r="G5" s="408">
        <v>1309</v>
      </c>
      <c r="H5" s="408">
        <v>4158</v>
      </c>
      <c r="I5" s="432">
        <v>0</v>
      </c>
      <c r="J5" s="432">
        <v>0</v>
      </c>
      <c r="K5" s="410">
        <f>SUM(C5:J5)</f>
        <v>1565658</v>
      </c>
      <c r="L5" s="408">
        <v>1604452</v>
      </c>
    </row>
    <row r="6" spans="1:14" x14ac:dyDescent="0.2">
      <c r="A6" s="1753" t="s">
        <v>1749</v>
      </c>
      <c r="B6" s="265" t="s">
        <v>1747</v>
      </c>
      <c r="C6" s="503"/>
      <c r="D6" s="503"/>
      <c r="E6" s="408">
        <v>0</v>
      </c>
      <c r="F6" s="503"/>
      <c r="G6" s="503"/>
      <c r="H6" s="503"/>
      <c r="I6" s="503"/>
      <c r="J6" s="503"/>
      <c r="K6" s="410">
        <f>SUM(C6,E6)</f>
        <v>0</v>
      </c>
      <c r="L6" s="408">
        <v>0</v>
      </c>
    </row>
    <row r="7" spans="1:14" x14ac:dyDescent="0.2">
      <c r="A7" s="1753" t="s">
        <v>170</v>
      </c>
      <c r="B7" s="265" t="s">
        <v>1121</v>
      </c>
      <c r="C7" s="432">
        <v>70337</v>
      </c>
      <c r="D7" s="432">
        <v>5793</v>
      </c>
      <c r="E7" s="432">
        <v>0</v>
      </c>
      <c r="F7" s="432">
        <v>9617</v>
      </c>
      <c r="G7" s="432">
        <v>0</v>
      </c>
      <c r="H7" s="432">
        <v>0</v>
      </c>
      <c r="I7" s="432">
        <v>0</v>
      </c>
      <c r="J7" s="432">
        <v>0</v>
      </c>
      <c r="K7" s="410">
        <f t="shared" ref="K7:K32" si="0">SUM(C7:J7)</f>
        <v>85747</v>
      </c>
      <c r="L7" s="408">
        <v>84200</v>
      </c>
    </row>
    <row r="8" spans="1:14" x14ac:dyDescent="0.2">
      <c r="A8" s="1753" t="s">
        <v>171</v>
      </c>
      <c r="B8" s="265">
        <v>1200</v>
      </c>
      <c r="C8" s="408">
        <v>64124</v>
      </c>
      <c r="D8" s="408">
        <v>0</v>
      </c>
      <c r="E8" s="408">
        <v>0</v>
      </c>
      <c r="F8" s="408">
        <v>0</v>
      </c>
      <c r="G8" s="408">
        <v>0</v>
      </c>
      <c r="H8" s="408">
        <v>0</v>
      </c>
      <c r="I8" s="432">
        <v>0</v>
      </c>
      <c r="J8" s="432">
        <v>0</v>
      </c>
      <c r="K8" s="410">
        <f t="shared" si="0"/>
        <v>64124</v>
      </c>
      <c r="L8" s="408">
        <v>0</v>
      </c>
    </row>
    <row r="9" spans="1:14" x14ac:dyDescent="0.2">
      <c r="A9" s="1753" t="s">
        <v>818</v>
      </c>
      <c r="B9" s="265" t="s">
        <v>1122</v>
      </c>
      <c r="C9" s="432">
        <v>0</v>
      </c>
      <c r="D9" s="432">
        <v>0</v>
      </c>
      <c r="E9" s="432">
        <v>0</v>
      </c>
      <c r="F9" s="432">
        <v>0</v>
      </c>
      <c r="G9" s="432">
        <v>0</v>
      </c>
      <c r="H9" s="432">
        <v>0</v>
      </c>
      <c r="I9" s="432">
        <v>0</v>
      </c>
      <c r="J9" s="432">
        <v>0</v>
      </c>
      <c r="K9" s="410">
        <f t="shared" si="0"/>
        <v>0</v>
      </c>
      <c r="L9" s="408">
        <v>0</v>
      </c>
    </row>
    <row r="10" spans="1:14" x14ac:dyDescent="0.2">
      <c r="A10" s="1753" t="s">
        <v>819</v>
      </c>
      <c r="B10" s="265">
        <v>1250</v>
      </c>
      <c r="C10" s="408">
        <v>53722</v>
      </c>
      <c r="D10" s="408">
        <v>14875</v>
      </c>
      <c r="E10" s="408">
        <v>805</v>
      </c>
      <c r="F10" s="408">
        <v>2426</v>
      </c>
      <c r="G10" s="408">
        <v>0</v>
      </c>
      <c r="H10" s="408">
        <v>0</v>
      </c>
      <c r="I10" s="432">
        <v>0</v>
      </c>
      <c r="J10" s="432">
        <v>0</v>
      </c>
      <c r="K10" s="410">
        <f t="shared" si="0"/>
        <v>71828</v>
      </c>
      <c r="L10" s="408">
        <v>145830</v>
      </c>
    </row>
    <row r="11" spans="1:14" x14ac:dyDescent="0.2">
      <c r="A11" s="1753" t="s">
        <v>1321</v>
      </c>
      <c r="B11" s="265" t="s">
        <v>168</v>
      </c>
      <c r="C11" s="432">
        <v>0</v>
      </c>
      <c r="D11" s="432">
        <v>0</v>
      </c>
      <c r="E11" s="432">
        <v>0</v>
      </c>
      <c r="F11" s="432">
        <v>0</v>
      </c>
      <c r="G11" s="432">
        <v>0</v>
      </c>
      <c r="H11" s="432">
        <v>0</v>
      </c>
      <c r="I11" s="432">
        <v>0</v>
      </c>
      <c r="J11" s="432">
        <v>0</v>
      </c>
      <c r="K11" s="410">
        <f t="shared" si="0"/>
        <v>0</v>
      </c>
      <c r="L11" s="408">
        <v>-9275</v>
      </c>
    </row>
    <row r="12" spans="1:14" x14ac:dyDescent="0.2">
      <c r="A12" s="1753" t="s">
        <v>1116</v>
      </c>
      <c r="B12" s="265">
        <v>1300</v>
      </c>
      <c r="C12" s="408">
        <v>0</v>
      </c>
      <c r="D12" s="408">
        <v>0</v>
      </c>
      <c r="E12" s="408">
        <v>0</v>
      </c>
      <c r="F12" s="408">
        <v>0</v>
      </c>
      <c r="G12" s="408">
        <v>0</v>
      </c>
      <c r="H12" s="408">
        <v>0</v>
      </c>
      <c r="I12" s="432">
        <v>0</v>
      </c>
      <c r="J12" s="432">
        <v>0</v>
      </c>
      <c r="K12" s="410">
        <f t="shared" si="0"/>
        <v>0</v>
      </c>
      <c r="L12" s="408">
        <v>0</v>
      </c>
    </row>
    <row r="13" spans="1:14" x14ac:dyDescent="0.2">
      <c r="A13" s="1753" t="s">
        <v>820</v>
      </c>
      <c r="B13" s="265">
        <v>1400</v>
      </c>
      <c r="C13" s="408">
        <v>32414</v>
      </c>
      <c r="D13" s="408">
        <v>4055</v>
      </c>
      <c r="E13" s="408">
        <v>261</v>
      </c>
      <c r="F13" s="408">
        <v>2764</v>
      </c>
      <c r="G13" s="408">
        <v>0</v>
      </c>
      <c r="H13" s="408">
        <v>492</v>
      </c>
      <c r="I13" s="432">
        <v>0</v>
      </c>
      <c r="J13" s="432">
        <v>0</v>
      </c>
      <c r="K13" s="410">
        <f t="shared" si="0"/>
        <v>39986</v>
      </c>
      <c r="L13" s="408">
        <v>39674</v>
      </c>
    </row>
    <row r="14" spans="1:14" x14ac:dyDescent="0.2">
      <c r="A14" s="1753" t="s">
        <v>1117</v>
      </c>
      <c r="B14" s="265">
        <v>1500</v>
      </c>
      <c r="C14" s="408">
        <v>18551</v>
      </c>
      <c r="D14" s="408">
        <v>1575</v>
      </c>
      <c r="E14" s="408">
        <v>31180</v>
      </c>
      <c r="F14" s="408">
        <v>3787</v>
      </c>
      <c r="G14" s="408">
        <v>0</v>
      </c>
      <c r="H14" s="408">
        <v>50</v>
      </c>
      <c r="I14" s="432">
        <v>0</v>
      </c>
      <c r="J14" s="432">
        <v>0</v>
      </c>
      <c r="K14" s="410">
        <f t="shared" si="0"/>
        <v>55143</v>
      </c>
      <c r="L14" s="408">
        <v>54730</v>
      </c>
    </row>
    <row r="15" spans="1:14" x14ac:dyDescent="0.2">
      <c r="A15" s="1753" t="s">
        <v>1118</v>
      </c>
      <c r="B15" s="265">
        <v>1600</v>
      </c>
      <c r="C15" s="408">
        <v>0</v>
      </c>
      <c r="D15" s="408">
        <v>0</v>
      </c>
      <c r="E15" s="408">
        <v>0</v>
      </c>
      <c r="F15" s="408">
        <v>0</v>
      </c>
      <c r="G15" s="408">
        <v>0</v>
      </c>
      <c r="H15" s="408">
        <v>0</v>
      </c>
      <c r="I15" s="432">
        <v>0</v>
      </c>
      <c r="J15" s="432">
        <v>0</v>
      </c>
      <c r="K15" s="410">
        <f t="shared" si="0"/>
        <v>0</v>
      </c>
      <c r="L15" s="408">
        <v>0</v>
      </c>
    </row>
    <row r="16" spans="1:14" x14ac:dyDescent="0.2">
      <c r="A16" s="1753" t="s">
        <v>1143</v>
      </c>
      <c r="B16" s="265" t="s">
        <v>492</v>
      </c>
      <c r="C16" s="408">
        <v>0</v>
      </c>
      <c r="D16" s="408">
        <v>0</v>
      </c>
      <c r="E16" s="408">
        <v>0</v>
      </c>
      <c r="F16" s="408">
        <v>0</v>
      </c>
      <c r="G16" s="408">
        <v>0</v>
      </c>
      <c r="H16" s="408">
        <v>0</v>
      </c>
      <c r="I16" s="432">
        <v>0</v>
      </c>
      <c r="J16" s="432">
        <v>0</v>
      </c>
      <c r="K16" s="410">
        <f t="shared" si="0"/>
        <v>0</v>
      </c>
      <c r="L16" s="408">
        <v>0</v>
      </c>
    </row>
    <row r="17" spans="1:12" x14ac:dyDescent="0.2">
      <c r="A17" s="1753" t="s">
        <v>821</v>
      </c>
      <c r="B17" s="265" t="s">
        <v>169</v>
      </c>
      <c r="C17" s="432">
        <v>9482</v>
      </c>
      <c r="D17" s="432">
        <v>1190</v>
      </c>
      <c r="E17" s="432">
        <v>158</v>
      </c>
      <c r="F17" s="432">
        <v>1006</v>
      </c>
      <c r="G17" s="432">
        <v>0</v>
      </c>
      <c r="H17" s="432">
        <v>0</v>
      </c>
      <c r="I17" s="432">
        <v>0</v>
      </c>
      <c r="J17" s="432">
        <v>0</v>
      </c>
      <c r="K17" s="410">
        <f t="shared" si="0"/>
        <v>11836</v>
      </c>
      <c r="L17" s="408">
        <v>11960</v>
      </c>
    </row>
    <row r="18" spans="1:12" x14ac:dyDescent="0.2">
      <c r="A18" s="1753" t="s">
        <v>1262</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835</v>
      </c>
      <c r="B20" s="290" t="s">
        <v>822</v>
      </c>
      <c r="C20" s="503"/>
      <c r="D20" s="503"/>
      <c r="E20" s="503"/>
      <c r="F20" s="503"/>
      <c r="G20" s="503"/>
      <c r="H20" s="683">
        <v>0</v>
      </c>
      <c r="I20" s="409"/>
      <c r="J20" s="477"/>
      <c r="K20" s="410">
        <f t="shared" si="0"/>
        <v>0</v>
      </c>
      <c r="L20" s="408">
        <v>0</v>
      </c>
    </row>
    <row r="21" spans="1:12" x14ac:dyDescent="0.2">
      <c r="A21" s="1754" t="s">
        <v>836</v>
      </c>
      <c r="B21" s="290" t="s">
        <v>823</v>
      </c>
      <c r="C21" s="503"/>
      <c r="D21" s="503"/>
      <c r="E21" s="503"/>
      <c r="F21" s="503"/>
      <c r="G21" s="503"/>
      <c r="H21" s="683">
        <v>0</v>
      </c>
      <c r="I21" s="409"/>
      <c r="J21" s="503"/>
      <c r="K21" s="410">
        <f t="shared" si="0"/>
        <v>0</v>
      </c>
      <c r="L21" s="408">
        <v>0</v>
      </c>
    </row>
    <row r="22" spans="1:12" x14ac:dyDescent="0.2">
      <c r="A22" s="1754" t="s">
        <v>837</v>
      </c>
      <c r="B22" s="290" t="s">
        <v>824</v>
      </c>
      <c r="C22" s="503"/>
      <c r="D22" s="503"/>
      <c r="E22" s="503"/>
      <c r="F22" s="503"/>
      <c r="G22" s="503"/>
      <c r="H22" s="683">
        <v>0</v>
      </c>
      <c r="I22" s="409"/>
      <c r="J22" s="503"/>
      <c r="K22" s="410">
        <f t="shared" si="0"/>
        <v>0</v>
      </c>
      <c r="L22" s="408">
        <v>0</v>
      </c>
    </row>
    <row r="23" spans="1:12" x14ac:dyDescent="0.2">
      <c r="A23" s="1754" t="s">
        <v>838</v>
      </c>
      <c r="B23" s="290" t="s">
        <v>825</v>
      </c>
      <c r="C23" s="503"/>
      <c r="D23" s="503"/>
      <c r="E23" s="503"/>
      <c r="F23" s="503"/>
      <c r="G23" s="503"/>
      <c r="H23" s="683">
        <v>0</v>
      </c>
      <c r="I23" s="409"/>
      <c r="J23" s="503"/>
      <c r="K23" s="410">
        <f t="shared" si="0"/>
        <v>0</v>
      </c>
      <c r="L23" s="408">
        <v>0</v>
      </c>
    </row>
    <row r="24" spans="1:12" ht="12.75" customHeight="1" x14ac:dyDescent="0.2">
      <c r="A24" s="1754" t="s">
        <v>839</v>
      </c>
      <c r="B24" s="290" t="s">
        <v>826</v>
      </c>
      <c r="C24" s="503"/>
      <c r="D24" s="503"/>
      <c r="E24" s="503"/>
      <c r="F24" s="503"/>
      <c r="G24" s="503"/>
      <c r="H24" s="683">
        <v>0</v>
      </c>
      <c r="I24" s="409"/>
      <c r="J24" s="503"/>
      <c r="K24" s="410">
        <f t="shared" si="0"/>
        <v>0</v>
      </c>
      <c r="L24" s="408">
        <v>0</v>
      </c>
    </row>
    <row r="25" spans="1:12" ht="12.75" customHeight="1" x14ac:dyDescent="0.2">
      <c r="A25" s="1754" t="s">
        <v>920</v>
      </c>
      <c r="B25" s="290" t="s">
        <v>827</v>
      </c>
      <c r="C25" s="503"/>
      <c r="D25" s="503"/>
      <c r="E25" s="503"/>
      <c r="F25" s="503"/>
      <c r="G25" s="503"/>
      <c r="H25" s="683">
        <v>0</v>
      </c>
      <c r="I25" s="409"/>
      <c r="J25" s="503"/>
      <c r="K25" s="410">
        <f t="shared" si="0"/>
        <v>0</v>
      </c>
      <c r="L25" s="408">
        <v>0</v>
      </c>
    </row>
    <row r="26" spans="1:12" x14ac:dyDescent="0.2">
      <c r="A26" s="1754" t="s">
        <v>707</v>
      </c>
      <c r="B26" s="290" t="s">
        <v>828</v>
      </c>
      <c r="C26" s="503"/>
      <c r="D26" s="503"/>
      <c r="E26" s="503"/>
      <c r="F26" s="503"/>
      <c r="G26" s="503"/>
      <c r="H26" s="683">
        <v>0</v>
      </c>
      <c r="I26" s="409"/>
      <c r="J26" s="503"/>
      <c r="K26" s="410">
        <f t="shared" si="0"/>
        <v>0</v>
      </c>
      <c r="L26" s="408">
        <v>0</v>
      </c>
    </row>
    <row r="27" spans="1:12" x14ac:dyDescent="0.2">
      <c r="A27" s="1754" t="s">
        <v>708</v>
      </c>
      <c r="B27" s="290" t="s">
        <v>829</v>
      </c>
      <c r="C27" s="503"/>
      <c r="D27" s="503"/>
      <c r="E27" s="503"/>
      <c r="F27" s="503"/>
      <c r="G27" s="503"/>
      <c r="H27" s="683">
        <v>10660</v>
      </c>
      <c r="I27" s="409"/>
      <c r="J27" s="503"/>
      <c r="K27" s="410">
        <f t="shared" si="0"/>
        <v>10660</v>
      </c>
      <c r="L27" s="408">
        <v>0</v>
      </c>
    </row>
    <row r="28" spans="1:12" x14ac:dyDescent="0.2">
      <c r="A28" s="1754" t="s">
        <v>156</v>
      </c>
      <c r="B28" s="290" t="s">
        <v>830</v>
      </c>
      <c r="C28" s="503"/>
      <c r="D28" s="503"/>
      <c r="E28" s="503"/>
      <c r="F28" s="503"/>
      <c r="G28" s="503"/>
      <c r="H28" s="683">
        <v>0</v>
      </c>
      <c r="I28" s="409"/>
      <c r="J28" s="503"/>
      <c r="K28" s="410">
        <f t="shared" si="0"/>
        <v>0</v>
      </c>
      <c r="L28" s="408">
        <v>0</v>
      </c>
    </row>
    <row r="29" spans="1:12" x14ac:dyDescent="0.2">
      <c r="A29" s="1754" t="s">
        <v>157</v>
      </c>
      <c r="B29" s="290" t="s">
        <v>831</v>
      </c>
      <c r="C29" s="503"/>
      <c r="D29" s="503"/>
      <c r="E29" s="503"/>
      <c r="F29" s="503"/>
      <c r="G29" s="503"/>
      <c r="H29" s="683">
        <v>0</v>
      </c>
      <c r="I29" s="409"/>
      <c r="J29" s="503"/>
      <c r="K29" s="410">
        <f t="shared" si="0"/>
        <v>0</v>
      </c>
      <c r="L29" s="408">
        <v>0</v>
      </c>
    </row>
    <row r="30" spans="1:12" x14ac:dyDescent="0.2">
      <c r="A30" s="1754" t="s">
        <v>158</v>
      </c>
      <c r="B30" s="290" t="s">
        <v>832</v>
      </c>
      <c r="C30" s="503"/>
      <c r="D30" s="503"/>
      <c r="E30" s="503"/>
      <c r="F30" s="503"/>
      <c r="G30" s="503"/>
      <c r="H30" s="683">
        <v>0</v>
      </c>
      <c r="I30" s="409"/>
      <c r="J30" s="503"/>
      <c r="K30" s="410">
        <f t="shared" si="0"/>
        <v>0</v>
      </c>
      <c r="L30" s="408">
        <v>0</v>
      </c>
    </row>
    <row r="31" spans="1:12" x14ac:dyDescent="0.2">
      <c r="A31" s="1754" t="s">
        <v>159</v>
      </c>
      <c r="B31" s="290" t="s">
        <v>833</v>
      </c>
      <c r="C31" s="503"/>
      <c r="D31" s="503"/>
      <c r="E31" s="503"/>
      <c r="F31" s="503"/>
      <c r="G31" s="503"/>
      <c r="H31" s="683">
        <v>0</v>
      </c>
      <c r="I31" s="409"/>
      <c r="J31" s="503"/>
      <c r="K31" s="410">
        <f t="shared" si="0"/>
        <v>0</v>
      </c>
      <c r="L31" s="408">
        <v>0</v>
      </c>
    </row>
    <row r="32" spans="1:12" x14ac:dyDescent="0.2">
      <c r="A32" s="1755" t="s">
        <v>1320</v>
      </c>
      <c r="B32" s="265" t="s">
        <v>834</v>
      </c>
      <c r="C32" s="503"/>
      <c r="D32" s="503"/>
      <c r="E32" s="503"/>
      <c r="F32" s="503"/>
      <c r="G32" s="503"/>
      <c r="H32" s="683">
        <v>0</v>
      </c>
      <c r="I32" s="409"/>
      <c r="J32" s="510"/>
      <c r="K32" s="410">
        <f t="shared" si="0"/>
        <v>0</v>
      </c>
      <c r="L32" s="408">
        <v>0</v>
      </c>
    </row>
    <row r="33" spans="1:14" ht="12.75" customHeight="1" thickBot="1" x14ac:dyDescent="0.25">
      <c r="A33" s="877" t="s">
        <v>1276</v>
      </c>
      <c r="B33" s="464" t="s">
        <v>650</v>
      </c>
      <c r="C33" s="411">
        <f>SUM(C5:C32)</f>
        <v>1537511</v>
      </c>
      <c r="D33" s="411">
        <f t="shared" ref="D33:L33" si="1">SUM(D5:D32)</f>
        <v>207701</v>
      </c>
      <c r="E33" s="411">
        <f t="shared" si="1"/>
        <v>62718</v>
      </c>
      <c r="F33" s="411">
        <f t="shared" si="1"/>
        <v>80383</v>
      </c>
      <c r="G33" s="411">
        <f t="shared" si="1"/>
        <v>1309</v>
      </c>
      <c r="H33" s="411">
        <f t="shared" si="1"/>
        <v>15360</v>
      </c>
      <c r="I33" s="411">
        <f t="shared" si="1"/>
        <v>0</v>
      </c>
      <c r="J33" s="411">
        <f t="shared" si="1"/>
        <v>0</v>
      </c>
      <c r="K33" s="411">
        <f t="shared" si="1"/>
        <v>1904982</v>
      </c>
      <c r="L33" s="411">
        <f t="shared" si="1"/>
        <v>1931571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1265</v>
      </c>
      <c r="B37" s="265">
        <v>2120</v>
      </c>
      <c r="C37" s="408">
        <v>37726</v>
      </c>
      <c r="D37" s="408">
        <v>7921</v>
      </c>
      <c r="E37" s="408">
        <v>159</v>
      </c>
      <c r="F37" s="408">
        <v>0</v>
      </c>
      <c r="G37" s="408">
        <v>0</v>
      </c>
      <c r="H37" s="408">
        <v>0</v>
      </c>
      <c r="I37" s="432">
        <v>0</v>
      </c>
      <c r="J37" s="432">
        <v>0</v>
      </c>
      <c r="K37" s="410">
        <f t="shared" si="2"/>
        <v>45806</v>
      </c>
      <c r="L37" s="408">
        <v>45885</v>
      </c>
    </row>
    <row r="38" spans="1:14" x14ac:dyDescent="0.2">
      <c r="A38" s="1753" t="s">
        <v>220</v>
      </c>
      <c r="B38" s="265">
        <v>2130</v>
      </c>
      <c r="C38" s="408">
        <v>0</v>
      </c>
      <c r="D38" s="408">
        <v>0</v>
      </c>
      <c r="E38" s="408">
        <v>0</v>
      </c>
      <c r="F38" s="408">
        <v>0</v>
      </c>
      <c r="G38" s="408">
        <v>0</v>
      </c>
      <c r="H38" s="408">
        <v>0</v>
      </c>
      <c r="I38" s="432">
        <v>0</v>
      </c>
      <c r="J38" s="432">
        <v>0</v>
      </c>
      <c r="K38" s="410">
        <f t="shared" si="2"/>
        <v>0</v>
      </c>
      <c r="L38" s="408">
        <v>0</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0</v>
      </c>
      <c r="D40" s="408">
        <v>0</v>
      </c>
      <c r="E40" s="408">
        <v>0</v>
      </c>
      <c r="F40" s="408">
        <v>0</v>
      </c>
      <c r="G40" s="408">
        <v>0</v>
      </c>
      <c r="H40" s="408">
        <v>0</v>
      </c>
      <c r="I40" s="432">
        <v>0</v>
      </c>
      <c r="J40" s="432">
        <v>0</v>
      </c>
      <c r="K40" s="410">
        <f t="shared" si="2"/>
        <v>0</v>
      </c>
      <c r="L40" s="408">
        <v>0</v>
      </c>
    </row>
    <row r="41" spans="1:14" x14ac:dyDescent="0.2">
      <c r="A41" s="1753" t="s">
        <v>1883</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640</v>
      </c>
      <c r="B42" s="464" t="s">
        <v>812</v>
      </c>
      <c r="C42" s="411">
        <f>SUM(C36:C41)</f>
        <v>37726</v>
      </c>
      <c r="D42" s="411">
        <f t="shared" ref="D42:L42" si="3">SUM(D36:D41)</f>
        <v>7921</v>
      </c>
      <c r="E42" s="411">
        <f t="shared" si="3"/>
        <v>159</v>
      </c>
      <c r="F42" s="411">
        <f t="shared" si="3"/>
        <v>0</v>
      </c>
      <c r="G42" s="411">
        <f t="shared" si="3"/>
        <v>0</v>
      </c>
      <c r="H42" s="411">
        <f t="shared" si="3"/>
        <v>0</v>
      </c>
      <c r="I42" s="411">
        <f t="shared" si="3"/>
        <v>0</v>
      </c>
      <c r="J42" s="411">
        <f t="shared" si="3"/>
        <v>0</v>
      </c>
      <c r="K42" s="411">
        <f t="shared" si="3"/>
        <v>45806</v>
      </c>
      <c r="L42" s="411">
        <f t="shared" si="3"/>
        <v>45885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1500</v>
      </c>
      <c r="D44" s="414">
        <v>1838</v>
      </c>
      <c r="E44" s="414">
        <v>17314</v>
      </c>
      <c r="F44" s="414">
        <v>0</v>
      </c>
      <c r="G44" s="414">
        <v>0</v>
      </c>
      <c r="H44" s="414">
        <v>0</v>
      </c>
      <c r="I44" s="432">
        <v>0</v>
      </c>
      <c r="J44" s="432">
        <v>0</v>
      </c>
      <c r="K44" s="416">
        <f>SUM(C44:J44)</f>
        <v>20652</v>
      </c>
      <c r="L44" s="414">
        <v>23000</v>
      </c>
    </row>
    <row r="45" spans="1:14" x14ac:dyDescent="0.2">
      <c r="A45" s="1753" t="s">
        <v>956</v>
      </c>
      <c r="B45" s="265">
        <v>2220</v>
      </c>
      <c r="C45" s="408">
        <v>39810</v>
      </c>
      <c r="D45" s="408">
        <v>3</v>
      </c>
      <c r="E45" s="408">
        <v>2539</v>
      </c>
      <c r="F45" s="408">
        <v>691</v>
      </c>
      <c r="G45" s="408">
        <v>0</v>
      </c>
      <c r="H45" s="408">
        <v>206</v>
      </c>
      <c r="I45" s="432">
        <v>0</v>
      </c>
      <c r="J45" s="432">
        <v>0</v>
      </c>
      <c r="K45" s="416">
        <f>SUM(C45:J45)</f>
        <v>43249</v>
      </c>
      <c r="L45" s="408">
        <v>44915</v>
      </c>
    </row>
    <row r="46" spans="1:14" x14ac:dyDescent="0.2">
      <c r="A46" s="1753" t="s">
        <v>957</v>
      </c>
      <c r="B46" s="265">
        <v>2230</v>
      </c>
      <c r="C46" s="408">
        <v>0</v>
      </c>
      <c r="D46" s="408">
        <v>0</v>
      </c>
      <c r="E46" s="408">
        <v>2160</v>
      </c>
      <c r="F46" s="408">
        <v>0</v>
      </c>
      <c r="G46" s="408">
        <v>0</v>
      </c>
      <c r="H46" s="408">
        <v>0</v>
      </c>
      <c r="I46" s="432">
        <v>0</v>
      </c>
      <c r="J46" s="432">
        <v>0</v>
      </c>
      <c r="K46" s="416">
        <f>SUM(C46:J46)</f>
        <v>2160</v>
      </c>
      <c r="L46" s="408">
        <v>2160</v>
      </c>
    </row>
    <row r="47" spans="1:14" ht="12.75" customHeight="1" thickBot="1" x14ac:dyDescent="0.25">
      <c r="A47" s="877" t="s">
        <v>641</v>
      </c>
      <c r="B47" s="464" t="s">
        <v>33</v>
      </c>
      <c r="C47" s="411">
        <f>SUM(C44:C46)</f>
        <v>41310</v>
      </c>
      <c r="D47" s="411">
        <f t="shared" ref="D47:K47" si="4">SUM(D44:D46)</f>
        <v>1841</v>
      </c>
      <c r="E47" s="411">
        <f t="shared" si="4"/>
        <v>22013</v>
      </c>
      <c r="F47" s="411">
        <f t="shared" si="4"/>
        <v>691</v>
      </c>
      <c r="G47" s="411">
        <f t="shared" si="4"/>
        <v>0</v>
      </c>
      <c r="H47" s="411">
        <f t="shared" si="4"/>
        <v>206</v>
      </c>
      <c r="I47" s="411">
        <f t="shared" si="4"/>
        <v>0</v>
      </c>
      <c r="J47" s="411">
        <f t="shared" si="4"/>
        <v>0</v>
      </c>
      <c r="K47" s="411">
        <f t="shared" si="4"/>
        <v>66061</v>
      </c>
      <c r="L47" s="411">
        <f>SUM(L44:L46)</f>
        <v>70075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4280</v>
      </c>
      <c r="D49" s="414">
        <v>0</v>
      </c>
      <c r="E49" s="414">
        <v>14524</v>
      </c>
      <c r="F49" s="414">
        <v>1762</v>
      </c>
      <c r="G49" s="414">
        <v>0</v>
      </c>
      <c r="H49" s="414">
        <v>2417</v>
      </c>
      <c r="I49" s="432">
        <v>0</v>
      </c>
      <c r="J49" s="432">
        <v>0</v>
      </c>
      <c r="K49" s="416">
        <f>SUM(C49:J49)</f>
        <v>22983</v>
      </c>
      <c r="L49" s="414">
        <v>24467</v>
      </c>
    </row>
    <row r="50" spans="1:14" x14ac:dyDescent="0.2">
      <c r="A50" s="1753" t="s">
        <v>959</v>
      </c>
      <c r="B50" s="265">
        <v>2320</v>
      </c>
      <c r="C50" s="408">
        <v>100600</v>
      </c>
      <c r="D50" s="408">
        <v>9483</v>
      </c>
      <c r="E50" s="408">
        <v>2719</v>
      </c>
      <c r="F50" s="408">
        <v>187</v>
      </c>
      <c r="G50" s="408">
        <v>0</v>
      </c>
      <c r="H50" s="408">
        <v>3232</v>
      </c>
      <c r="I50" s="432">
        <v>0</v>
      </c>
      <c r="J50" s="432">
        <v>0</v>
      </c>
      <c r="K50" s="416">
        <f>SUM(C50:J50)</f>
        <v>116221</v>
      </c>
      <c r="L50" s="408">
        <v>117350</v>
      </c>
    </row>
    <row r="51" spans="1:14" x14ac:dyDescent="0.2">
      <c r="A51" s="1753" t="s">
        <v>45</v>
      </c>
      <c r="B51" s="265">
        <v>2330</v>
      </c>
      <c r="C51" s="408">
        <v>0</v>
      </c>
      <c r="D51" s="408">
        <v>0</v>
      </c>
      <c r="E51" s="408">
        <v>0</v>
      </c>
      <c r="F51" s="408">
        <v>364</v>
      </c>
      <c r="G51" s="408">
        <v>0</v>
      </c>
      <c r="H51" s="408">
        <v>0</v>
      </c>
      <c r="I51" s="432">
        <v>0</v>
      </c>
      <c r="J51" s="432">
        <v>0</v>
      </c>
      <c r="K51" s="416">
        <f>SUM(C51:J51)</f>
        <v>364</v>
      </c>
      <c r="L51" s="408">
        <v>4367</v>
      </c>
    </row>
    <row r="52" spans="1:14" ht="22.5" x14ac:dyDescent="0.2">
      <c r="A52" s="1754"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104880</v>
      </c>
      <c r="D53" s="411">
        <f t="shared" ref="D53:L53" si="5">SUM(D49:D52)</f>
        <v>9483</v>
      </c>
      <c r="E53" s="411">
        <f t="shared" si="5"/>
        <v>17243</v>
      </c>
      <c r="F53" s="411">
        <f t="shared" si="5"/>
        <v>2313</v>
      </c>
      <c r="G53" s="411">
        <f t="shared" si="5"/>
        <v>0</v>
      </c>
      <c r="H53" s="411">
        <f t="shared" si="5"/>
        <v>5649</v>
      </c>
      <c r="I53" s="411">
        <f t="shared" si="5"/>
        <v>0</v>
      </c>
      <c r="J53" s="411">
        <f t="shared" si="5"/>
        <v>0</v>
      </c>
      <c r="K53" s="411">
        <f t="shared" si="5"/>
        <v>139568</v>
      </c>
      <c r="L53" s="411">
        <f t="shared" si="5"/>
        <v>146184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182721</v>
      </c>
      <c r="D55" s="414">
        <v>15778</v>
      </c>
      <c r="E55" s="414">
        <v>149</v>
      </c>
      <c r="F55" s="414">
        <v>240</v>
      </c>
      <c r="G55" s="414">
        <v>0</v>
      </c>
      <c r="H55" s="414">
        <v>1427</v>
      </c>
      <c r="I55" s="432">
        <v>0</v>
      </c>
      <c r="J55" s="432">
        <v>0</v>
      </c>
      <c r="K55" s="416">
        <f>SUM(C55:J55)</f>
        <v>200315</v>
      </c>
      <c r="L55" s="414">
        <v>204550</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182721</v>
      </c>
      <c r="D57" s="417">
        <f t="shared" ref="D57:K57" si="6">SUM(D55:D56)</f>
        <v>15778</v>
      </c>
      <c r="E57" s="417">
        <f t="shared" si="6"/>
        <v>149</v>
      </c>
      <c r="F57" s="417">
        <f t="shared" si="6"/>
        <v>240</v>
      </c>
      <c r="G57" s="417">
        <f t="shared" si="6"/>
        <v>0</v>
      </c>
      <c r="H57" s="417">
        <f t="shared" si="6"/>
        <v>1427</v>
      </c>
      <c r="I57" s="417">
        <f t="shared" si="6"/>
        <v>0</v>
      </c>
      <c r="J57" s="417">
        <f t="shared" si="6"/>
        <v>0</v>
      </c>
      <c r="K57" s="417">
        <f t="shared" si="6"/>
        <v>200315</v>
      </c>
      <c r="L57" s="411">
        <f>SUM(L55:L56)</f>
        <v>204550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532</v>
      </c>
      <c r="B60" s="265">
        <v>2520</v>
      </c>
      <c r="C60" s="408">
        <v>47867</v>
      </c>
      <c r="D60" s="408">
        <v>0</v>
      </c>
      <c r="E60" s="408">
        <v>360</v>
      </c>
      <c r="F60" s="408">
        <v>295</v>
      </c>
      <c r="G60" s="408">
        <v>0</v>
      </c>
      <c r="H60" s="408">
        <v>0</v>
      </c>
      <c r="I60" s="432">
        <v>0</v>
      </c>
      <c r="J60" s="432">
        <v>0</v>
      </c>
      <c r="K60" s="416">
        <f t="shared" si="7"/>
        <v>48522</v>
      </c>
      <c r="L60" s="408">
        <v>48750</v>
      </c>
      <c r="M60" s="14"/>
      <c r="N60" s="14"/>
    </row>
    <row r="61" spans="1:14" s="15" customFormat="1" x14ac:dyDescent="0.2">
      <c r="A61" s="1753"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56812</v>
      </c>
      <c r="D63" s="408">
        <v>0</v>
      </c>
      <c r="E63" s="408">
        <v>1716</v>
      </c>
      <c r="F63" s="408">
        <v>101342</v>
      </c>
      <c r="G63" s="408">
        <v>3937</v>
      </c>
      <c r="H63" s="408">
        <v>0</v>
      </c>
      <c r="I63" s="432">
        <v>0</v>
      </c>
      <c r="J63" s="432">
        <v>0</v>
      </c>
      <c r="K63" s="416">
        <f t="shared" si="7"/>
        <v>163807</v>
      </c>
      <c r="L63" s="408">
        <v>160349</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104679</v>
      </c>
      <c r="D65" s="411">
        <f t="shared" ref="D65:L65" si="8">SUM(D59:D64)</f>
        <v>0</v>
      </c>
      <c r="E65" s="411">
        <f t="shared" si="8"/>
        <v>2076</v>
      </c>
      <c r="F65" s="411">
        <f t="shared" si="8"/>
        <v>101637</v>
      </c>
      <c r="G65" s="411">
        <f t="shared" si="8"/>
        <v>3937</v>
      </c>
      <c r="H65" s="411">
        <f t="shared" si="8"/>
        <v>0</v>
      </c>
      <c r="I65" s="411">
        <f t="shared" si="8"/>
        <v>0</v>
      </c>
      <c r="J65" s="411">
        <f t="shared" si="8"/>
        <v>0</v>
      </c>
      <c r="K65" s="411">
        <f t="shared" si="8"/>
        <v>212329</v>
      </c>
      <c r="L65" s="411">
        <f t="shared" si="8"/>
        <v>209099</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5">
        <v>2660</v>
      </c>
      <c r="C71" s="408">
        <v>70921</v>
      </c>
      <c r="D71" s="408">
        <v>0</v>
      </c>
      <c r="E71" s="408">
        <v>54715</v>
      </c>
      <c r="F71" s="408">
        <v>44384</v>
      </c>
      <c r="G71" s="408">
        <v>12288</v>
      </c>
      <c r="H71" s="408">
        <v>0</v>
      </c>
      <c r="I71" s="432">
        <v>0</v>
      </c>
      <c r="J71" s="432">
        <v>0</v>
      </c>
      <c r="K71" s="416">
        <f>SUM(C71:J71)</f>
        <v>182308</v>
      </c>
      <c r="L71" s="408">
        <v>186000</v>
      </c>
      <c r="M71" s="14"/>
      <c r="N71" s="14"/>
    </row>
    <row r="72" spans="1:14" s="15" customFormat="1" ht="12.75" customHeight="1" thickBot="1" x14ac:dyDescent="0.25">
      <c r="A72" s="877" t="s">
        <v>38</v>
      </c>
      <c r="B72" s="461" t="s">
        <v>37</v>
      </c>
      <c r="C72" s="411">
        <f>SUM(C67:C71)</f>
        <v>70921</v>
      </c>
      <c r="D72" s="411">
        <f t="shared" ref="D72:K72" si="9">SUM(D67:D71)</f>
        <v>0</v>
      </c>
      <c r="E72" s="411">
        <f t="shared" si="9"/>
        <v>54715</v>
      </c>
      <c r="F72" s="411">
        <f t="shared" si="9"/>
        <v>44384</v>
      </c>
      <c r="G72" s="411">
        <f t="shared" si="9"/>
        <v>12288</v>
      </c>
      <c r="H72" s="411">
        <f t="shared" si="9"/>
        <v>0</v>
      </c>
      <c r="I72" s="411">
        <f t="shared" si="9"/>
        <v>0</v>
      </c>
      <c r="J72" s="411">
        <f t="shared" si="9"/>
        <v>0</v>
      </c>
      <c r="K72" s="411">
        <f t="shared" si="9"/>
        <v>182308</v>
      </c>
      <c r="L72" s="411">
        <f>SUM(L67:L71)</f>
        <v>186000</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4">
        <v>2000</v>
      </c>
      <c r="C74" s="421">
        <f>SUM(C42,C47,C53,C57,C65,C72,C73)</f>
        <v>542237</v>
      </c>
      <c r="D74" s="421">
        <f t="shared" ref="D74:K74" si="10">SUM(D42,D47,D53,D57,D65,D72,D73)</f>
        <v>35023</v>
      </c>
      <c r="E74" s="421">
        <f t="shared" si="10"/>
        <v>96355</v>
      </c>
      <c r="F74" s="421">
        <f t="shared" si="10"/>
        <v>149265</v>
      </c>
      <c r="G74" s="421">
        <f t="shared" si="10"/>
        <v>16225</v>
      </c>
      <c r="H74" s="421">
        <f t="shared" si="10"/>
        <v>7282</v>
      </c>
      <c r="I74" s="421">
        <f t="shared" si="10"/>
        <v>0</v>
      </c>
      <c r="J74" s="421">
        <f t="shared" si="10"/>
        <v>0</v>
      </c>
      <c r="K74" s="421">
        <f t="shared" si="10"/>
        <v>846387</v>
      </c>
      <c r="L74" s="421">
        <f>SUM(L42,L47,L53,L57,L65,L72,L73)</f>
        <v>861793</v>
      </c>
    </row>
    <row r="75" spans="1:14" s="23" customFormat="1" ht="18" customHeight="1" thickTop="1" thickBot="1" x14ac:dyDescent="0.25">
      <c r="A75" s="1752" t="s">
        <v>50</v>
      </c>
      <c r="B75" s="1746" t="s">
        <v>655</v>
      </c>
      <c r="C75" s="419">
        <v>3200</v>
      </c>
      <c r="D75" s="419">
        <v>375</v>
      </c>
      <c r="E75" s="419">
        <v>46</v>
      </c>
      <c r="F75" s="419">
        <v>976</v>
      </c>
      <c r="G75" s="419">
        <v>0</v>
      </c>
      <c r="H75" s="419">
        <v>0</v>
      </c>
      <c r="I75" s="425">
        <v>0</v>
      </c>
      <c r="J75" s="425">
        <v>0</v>
      </c>
      <c r="K75" s="411">
        <f>SUM(C75:J75)</f>
        <v>4597</v>
      </c>
      <c r="L75" s="420">
        <v>3700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v>0</v>
      </c>
    </row>
    <row r="79" spans="1:14" x14ac:dyDescent="0.2">
      <c r="A79" s="1753" t="s">
        <v>344</v>
      </c>
      <c r="B79" s="265">
        <v>4120</v>
      </c>
      <c r="C79" s="409"/>
      <c r="D79" s="409"/>
      <c r="E79" s="408">
        <v>0</v>
      </c>
      <c r="F79" s="409"/>
      <c r="G79" s="409"/>
      <c r="H79" s="408">
        <v>388088</v>
      </c>
      <c r="I79" s="503"/>
      <c r="J79" s="503"/>
      <c r="K79" s="410">
        <f t="shared" si="11"/>
        <v>388088</v>
      </c>
      <c r="L79" s="408">
        <v>388500</v>
      </c>
    </row>
    <row r="80" spans="1:14" x14ac:dyDescent="0.2">
      <c r="A80" s="1753" t="s">
        <v>345</v>
      </c>
      <c r="B80" s="265">
        <v>4130</v>
      </c>
      <c r="C80" s="409"/>
      <c r="D80" s="409"/>
      <c r="E80" s="408">
        <v>0</v>
      </c>
      <c r="F80" s="409"/>
      <c r="G80" s="409"/>
      <c r="H80" s="408">
        <v>0</v>
      </c>
      <c r="I80" s="503"/>
      <c r="J80" s="503"/>
      <c r="K80" s="410">
        <f t="shared" si="11"/>
        <v>0</v>
      </c>
      <c r="L80" s="408">
        <v>0</v>
      </c>
    </row>
    <row r="81" spans="1:12" x14ac:dyDescent="0.2">
      <c r="A81" s="1753" t="s">
        <v>792</v>
      </c>
      <c r="B81" s="265">
        <v>4140</v>
      </c>
      <c r="C81" s="409"/>
      <c r="D81" s="409"/>
      <c r="E81" s="408">
        <v>0</v>
      </c>
      <c r="F81" s="409"/>
      <c r="G81" s="409"/>
      <c r="H81" s="408">
        <v>0</v>
      </c>
      <c r="I81" s="503"/>
      <c r="J81" s="503"/>
      <c r="K81" s="410">
        <f t="shared" si="11"/>
        <v>0</v>
      </c>
      <c r="L81" s="408">
        <v>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0</v>
      </c>
      <c r="F84" s="409"/>
      <c r="G84" s="409"/>
      <c r="H84" s="411">
        <f>SUM(H78:H83)</f>
        <v>388088</v>
      </c>
      <c r="I84" s="503"/>
      <c r="J84" s="503"/>
      <c r="K84" s="411">
        <f>SUM(K78:K83)</f>
        <v>388088</v>
      </c>
      <c r="L84" s="411">
        <f>SUM(L78:L83)</f>
        <v>388500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794</v>
      </c>
      <c r="B86" s="862">
        <v>4220</v>
      </c>
      <c r="C86" s="409"/>
      <c r="D86" s="409"/>
      <c r="E86" s="433"/>
      <c r="F86" s="409"/>
      <c r="G86" s="409"/>
      <c r="H86" s="432">
        <v>0</v>
      </c>
      <c r="I86" s="503"/>
      <c r="J86" s="503"/>
      <c r="K86" s="516">
        <f t="shared" ref="K86:K98" si="12">H86</f>
        <v>0</v>
      </c>
      <c r="L86" s="438">
        <v>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0</v>
      </c>
      <c r="I88" s="503"/>
      <c r="J88" s="503"/>
      <c r="K88" s="516">
        <f t="shared" si="12"/>
        <v>0</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800">
        <v>0</v>
      </c>
    </row>
    <row r="95" spans="1:12" ht="15" customHeight="1" thickTop="1" thickBot="1" x14ac:dyDescent="0.25">
      <c r="A95" s="875" t="s">
        <v>1854</v>
      </c>
      <c r="B95" s="514">
        <v>4330</v>
      </c>
      <c r="C95" s="409"/>
      <c r="D95" s="409"/>
      <c r="E95" s="433"/>
      <c r="F95" s="409"/>
      <c r="G95" s="409"/>
      <c r="H95" s="432">
        <v>0</v>
      </c>
      <c r="I95" s="503"/>
      <c r="J95" s="503"/>
      <c r="K95" s="516">
        <f t="shared" si="12"/>
        <v>0</v>
      </c>
      <c r="L95" s="800">
        <v>0</v>
      </c>
    </row>
    <row r="96" spans="1:12" ht="14.25" thickTop="1" thickBot="1" x14ac:dyDescent="0.25">
      <c r="A96" s="875" t="s">
        <v>783</v>
      </c>
      <c r="B96" s="514">
        <v>4340</v>
      </c>
      <c r="C96" s="409"/>
      <c r="D96" s="409"/>
      <c r="E96" s="433"/>
      <c r="F96" s="409"/>
      <c r="G96" s="409"/>
      <c r="H96" s="432">
        <v>0</v>
      </c>
      <c r="I96" s="503"/>
      <c r="J96" s="503"/>
      <c r="K96" s="516">
        <f t="shared" si="12"/>
        <v>0</v>
      </c>
      <c r="L96" s="800">
        <v>0</v>
      </c>
    </row>
    <row r="97" spans="1:14" ht="12.75" customHeight="1" thickTop="1" thickBot="1" x14ac:dyDescent="0.25">
      <c r="A97" s="875" t="s">
        <v>862</v>
      </c>
      <c r="B97" s="514">
        <v>4370</v>
      </c>
      <c r="C97" s="409"/>
      <c r="D97" s="409"/>
      <c r="E97" s="433"/>
      <c r="F97" s="409"/>
      <c r="G97" s="409"/>
      <c r="H97" s="432">
        <v>0</v>
      </c>
      <c r="I97" s="503"/>
      <c r="J97" s="503"/>
      <c r="K97" s="516">
        <f t="shared" si="12"/>
        <v>0</v>
      </c>
      <c r="L97" s="800">
        <v>0</v>
      </c>
    </row>
    <row r="98" spans="1:14" ht="14.25" thickTop="1" thickBot="1" x14ac:dyDescent="0.25">
      <c r="A98" s="875" t="s">
        <v>863</v>
      </c>
      <c r="B98" s="514">
        <v>4380</v>
      </c>
      <c r="C98" s="409"/>
      <c r="D98" s="409"/>
      <c r="E98" s="515"/>
      <c r="F98" s="409"/>
      <c r="G98" s="409"/>
      <c r="H98" s="432">
        <v>0</v>
      </c>
      <c r="I98" s="503"/>
      <c r="J98" s="503"/>
      <c r="K98" s="516">
        <f t="shared" si="12"/>
        <v>0</v>
      </c>
      <c r="L98" s="800">
        <v>0</v>
      </c>
    </row>
    <row r="99" spans="1:14" ht="14.25" thickTop="1" thickBot="1" x14ac:dyDescent="0.25">
      <c r="A99" s="875" t="s">
        <v>425</v>
      </c>
      <c r="B99" s="514">
        <v>4390</v>
      </c>
      <c r="C99" s="409"/>
      <c r="D99" s="409"/>
      <c r="E99" s="800">
        <v>0</v>
      </c>
      <c r="F99" s="409"/>
      <c r="G99" s="409"/>
      <c r="H99" s="432">
        <v>0</v>
      </c>
      <c r="I99" s="503"/>
      <c r="J99" s="503"/>
      <c r="K99" s="516">
        <f>SUM(E99,H99)</f>
        <v>0</v>
      </c>
      <c r="L99" s="800">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0</v>
      </c>
      <c r="F102" s="409"/>
      <c r="G102" s="409"/>
      <c r="H102" s="421">
        <f>SUM(H84,H92,H100,H101)</f>
        <v>388088</v>
      </c>
      <c r="I102" s="503"/>
      <c r="J102" s="503"/>
      <c r="K102" s="421">
        <f>SUM(K84,K92,K100,K101)</f>
        <v>388088</v>
      </c>
      <c r="L102" s="421">
        <f>SUM(L84,L92,L100,L101)</f>
        <v>388500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2082948</v>
      </c>
      <c r="D114" s="411">
        <f t="shared" ref="D114:K114" si="13">SUM(D33,D74,D75,D102,D112,D113)</f>
        <v>243099</v>
      </c>
      <c r="E114" s="411">
        <f t="shared" si="13"/>
        <v>159119</v>
      </c>
      <c r="F114" s="411">
        <f t="shared" si="13"/>
        <v>230624</v>
      </c>
      <c r="G114" s="411">
        <f t="shared" si="13"/>
        <v>17534</v>
      </c>
      <c r="H114" s="411">
        <f>SUM(H33,H74,H75,H102,H112,H113)</f>
        <v>410730</v>
      </c>
      <c r="I114" s="411">
        <f t="shared" si="13"/>
        <v>0</v>
      </c>
      <c r="J114" s="411">
        <f t="shared" si="13"/>
        <v>0</v>
      </c>
      <c r="K114" s="411">
        <f t="shared" si="13"/>
        <v>3144054</v>
      </c>
      <c r="L114" s="411">
        <f>SUM(L33,L74,L75,L102,L112,L113)</f>
        <v>3185564</v>
      </c>
    </row>
    <row r="115" spans="1:14" ht="23.25" thickTop="1" x14ac:dyDescent="0.2">
      <c r="A115" s="1765" t="s">
        <v>1155</v>
      </c>
      <c r="B115" s="882"/>
      <c r="C115" s="412"/>
      <c r="D115" s="412"/>
      <c r="E115" s="412"/>
      <c r="F115" s="412"/>
      <c r="G115" s="412"/>
      <c r="H115" s="412"/>
      <c r="I115" s="412"/>
      <c r="J115" s="412"/>
      <c r="K115" s="436">
        <f>'Revenues 9-14'!C275-'Expenditures 15-22'!K114</f>
        <v>-61394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110253</v>
      </c>
      <c r="D124" s="408">
        <v>0</v>
      </c>
      <c r="E124" s="408">
        <v>195261</v>
      </c>
      <c r="F124" s="408">
        <v>41716</v>
      </c>
      <c r="G124" s="408">
        <v>21416</v>
      </c>
      <c r="H124" s="408">
        <v>0</v>
      </c>
      <c r="I124" s="432">
        <v>0</v>
      </c>
      <c r="J124" s="432">
        <v>0</v>
      </c>
      <c r="K124" s="411">
        <f>SUM(C124:J124)</f>
        <v>368646</v>
      </c>
      <c r="L124" s="408">
        <v>339950</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110253</v>
      </c>
      <c r="D127" s="411">
        <f t="shared" ref="D127:L127" si="14">SUM(D122:D126)</f>
        <v>0</v>
      </c>
      <c r="E127" s="411">
        <f t="shared" si="14"/>
        <v>195261</v>
      </c>
      <c r="F127" s="411">
        <f t="shared" si="14"/>
        <v>41716</v>
      </c>
      <c r="G127" s="411">
        <f t="shared" si="14"/>
        <v>21416</v>
      </c>
      <c r="H127" s="411">
        <f t="shared" si="14"/>
        <v>0</v>
      </c>
      <c r="I127" s="411">
        <f t="shared" si="14"/>
        <v>0</v>
      </c>
      <c r="J127" s="411">
        <f t="shared" si="14"/>
        <v>0</v>
      </c>
      <c r="K127" s="411">
        <f t="shared" si="14"/>
        <v>368646</v>
      </c>
      <c r="L127" s="411">
        <f t="shared" si="14"/>
        <v>339950</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110253</v>
      </c>
      <c r="D129" s="421">
        <f t="shared" ref="D129:L129" si="15">SUM(D120,D127,D128)</f>
        <v>0</v>
      </c>
      <c r="E129" s="421">
        <f t="shared" si="15"/>
        <v>195261</v>
      </c>
      <c r="F129" s="421">
        <f t="shared" si="15"/>
        <v>41716</v>
      </c>
      <c r="G129" s="421">
        <f t="shared" si="15"/>
        <v>21416</v>
      </c>
      <c r="H129" s="421">
        <f t="shared" si="15"/>
        <v>0</v>
      </c>
      <c r="I129" s="421">
        <f t="shared" si="15"/>
        <v>0</v>
      </c>
      <c r="J129" s="421">
        <f t="shared" si="15"/>
        <v>0</v>
      </c>
      <c r="K129" s="421">
        <f t="shared" si="15"/>
        <v>368646</v>
      </c>
      <c r="L129" s="421">
        <f t="shared" si="15"/>
        <v>339950</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v>0</v>
      </c>
    </row>
    <row r="134" spans="1:14" x14ac:dyDescent="0.2">
      <c r="A134" s="1753" t="s">
        <v>792</v>
      </c>
      <c r="B134" s="265">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5" t="s">
        <v>673</v>
      </c>
      <c r="C144" s="409"/>
      <c r="D144" s="409"/>
      <c r="E144" s="409"/>
      <c r="F144" s="409"/>
      <c r="G144" s="409"/>
      <c r="H144" s="408">
        <v>0</v>
      </c>
      <c r="I144" s="429"/>
      <c r="J144" s="409"/>
      <c r="K144" s="416">
        <f>SUM(H144)</f>
        <v>0</v>
      </c>
      <c r="L144" s="408">
        <v>0</v>
      </c>
    </row>
    <row r="145" spans="1:14" ht="12.75" customHeight="1" x14ac:dyDescent="0.2">
      <c r="A145" s="1753"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8" t="s">
        <v>705</v>
      </c>
      <c r="B150" s="2289"/>
      <c r="C150" s="411">
        <f>SUM(C129,C130,C138,C148,C149)</f>
        <v>110253</v>
      </c>
      <c r="D150" s="411">
        <f t="shared" ref="D150:K150" si="16">SUM(D129,D130,D138,D148,D149)</f>
        <v>0</v>
      </c>
      <c r="E150" s="411">
        <f t="shared" si="16"/>
        <v>195261</v>
      </c>
      <c r="F150" s="411">
        <f t="shared" si="16"/>
        <v>41716</v>
      </c>
      <c r="G150" s="411">
        <f t="shared" si="16"/>
        <v>21416</v>
      </c>
      <c r="H150" s="411">
        <f t="shared" si="16"/>
        <v>0</v>
      </c>
      <c r="I150" s="411">
        <f t="shared" si="16"/>
        <v>0</v>
      </c>
      <c r="J150" s="411">
        <f t="shared" si="16"/>
        <v>0</v>
      </c>
      <c r="K150" s="411">
        <f t="shared" si="16"/>
        <v>368646</v>
      </c>
      <c r="L150" s="411">
        <f>SUM(L129,L130,L138,L148,L149)</f>
        <v>339950</v>
      </c>
    </row>
    <row r="151" spans="1:14" ht="12.75" customHeight="1" thickTop="1" x14ac:dyDescent="0.2">
      <c r="A151" s="2284" t="s">
        <v>1378</v>
      </c>
      <c r="B151" s="2285"/>
      <c r="C151" s="412"/>
      <c r="D151" s="412"/>
      <c r="E151" s="412"/>
      <c r="F151" s="412"/>
      <c r="G151" s="412"/>
      <c r="H151" s="412"/>
      <c r="I151" s="412"/>
      <c r="J151" s="409"/>
      <c r="K151" s="436">
        <f>'Revenues 9-14'!D275-'Expenditures 15-22'!K150</f>
        <v>-14087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1366</v>
      </c>
      <c r="B159" s="265"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90878</v>
      </c>
      <c r="I163" s="409"/>
      <c r="J163" s="409"/>
      <c r="K163" s="410">
        <f>SUM(C163:H163)</f>
        <v>90878</v>
      </c>
      <c r="L163" s="1803">
        <v>91578</v>
      </c>
    </row>
    <row r="164" spans="1:14" ht="33.75" customHeight="1" x14ac:dyDescent="0.2">
      <c r="A164" s="1773" t="s">
        <v>290</v>
      </c>
      <c r="B164" s="532" t="s">
        <v>32</v>
      </c>
      <c r="C164" s="409"/>
      <c r="D164" s="409"/>
      <c r="E164" s="409"/>
      <c r="F164" s="409"/>
      <c r="G164" s="409"/>
      <c r="H164" s="1806">
        <v>338000</v>
      </c>
      <c r="I164" s="409"/>
      <c r="J164" s="409"/>
      <c r="K164" s="410">
        <f>SUM(C164:J164)</f>
        <v>338000</v>
      </c>
      <c r="L164" s="1806">
        <v>338000</v>
      </c>
    </row>
    <row r="165" spans="1:14" ht="13.5" customHeight="1" thickBot="1" x14ac:dyDescent="0.25">
      <c r="A165" s="1757" t="s">
        <v>865</v>
      </c>
      <c r="B165" s="533" t="s">
        <v>87</v>
      </c>
      <c r="C165" s="409"/>
      <c r="D165" s="409"/>
      <c r="E165" s="422">
        <v>0</v>
      </c>
      <c r="F165" s="409"/>
      <c r="G165" s="409"/>
      <c r="H165" s="1806">
        <v>700</v>
      </c>
      <c r="I165" s="503"/>
      <c r="J165" s="409"/>
      <c r="K165" s="410">
        <f>SUM(C165:J165)</f>
        <v>700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429578</v>
      </c>
      <c r="I166" s="433"/>
      <c r="J166" s="409"/>
      <c r="K166" s="421">
        <f>SUM(K162,K163,K164,K165)</f>
        <v>429578</v>
      </c>
      <c r="L166" s="421">
        <f>SUM(L162,L163,L164,L165)</f>
        <v>429578</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429578</v>
      </c>
      <c r="I168" s="433"/>
      <c r="J168" s="409"/>
      <c r="K168" s="421">
        <f>SUM(K154,K166,K167)</f>
        <v>429578</v>
      </c>
      <c r="L168" s="421">
        <f>SUM(L154,L166,L167)</f>
        <v>429578</v>
      </c>
    </row>
    <row r="169" spans="1:14" ht="23.25" thickTop="1" x14ac:dyDescent="0.2">
      <c r="A169" s="1765" t="s">
        <v>1155</v>
      </c>
      <c r="B169" s="463"/>
      <c r="C169" s="409"/>
      <c r="D169" s="409"/>
      <c r="E169" s="409"/>
      <c r="F169" s="409"/>
      <c r="G169" s="409"/>
      <c r="H169" s="412"/>
      <c r="I169" s="409"/>
      <c r="J169" s="409"/>
      <c r="K169" s="436">
        <f>'Revenues 9-14'!E275-'Expenditures 15-22'!K168</f>
        <v>194029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210587</v>
      </c>
      <c r="D176" s="408">
        <v>1124</v>
      </c>
      <c r="E176" s="408">
        <v>25568</v>
      </c>
      <c r="F176" s="408">
        <v>58024</v>
      </c>
      <c r="G176" s="408">
        <v>150449</v>
      </c>
      <c r="H176" s="408">
        <v>0</v>
      </c>
      <c r="I176" s="432">
        <v>0</v>
      </c>
      <c r="J176" s="432">
        <v>0</v>
      </c>
      <c r="K176" s="410">
        <f>SUM(C176:J176)</f>
        <v>445752</v>
      </c>
      <c r="L176" s="408">
        <v>311782</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210587</v>
      </c>
      <c r="D178" s="421">
        <f t="shared" ref="D178:J178" si="17">SUM(D174,D176,D177)</f>
        <v>1124</v>
      </c>
      <c r="E178" s="421">
        <f t="shared" si="17"/>
        <v>25568</v>
      </c>
      <c r="F178" s="421">
        <f t="shared" si="17"/>
        <v>58024</v>
      </c>
      <c r="G178" s="421">
        <f t="shared" si="17"/>
        <v>150449</v>
      </c>
      <c r="H178" s="421">
        <f t="shared" si="17"/>
        <v>0</v>
      </c>
      <c r="I178" s="421">
        <f t="shared" si="17"/>
        <v>0</v>
      </c>
      <c r="J178" s="421">
        <f t="shared" si="17"/>
        <v>0</v>
      </c>
      <c r="K178" s="421">
        <f>SUM(K174,K176,K177)</f>
        <v>445752</v>
      </c>
      <c r="L178" s="421">
        <f>SUM(L174, L176:L177)</f>
        <v>311782</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v>0</v>
      </c>
    </row>
    <row r="183" spans="1:14" x14ac:dyDescent="0.2">
      <c r="A183" s="1753" t="s">
        <v>344</v>
      </c>
      <c r="B183" s="265">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v>0</v>
      </c>
      <c r="I195" s="409"/>
      <c r="J195" s="409"/>
      <c r="K195" s="410">
        <f>SUM(H195)</f>
        <v>0</v>
      </c>
      <c r="L195" s="408">
        <v>0</v>
      </c>
    </row>
    <row r="196" spans="1:14" x14ac:dyDescent="0.2">
      <c r="A196" s="1753" t="s">
        <v>92</v>
      </c>
      <c r="B196" s="265" t="s">
        <v>673</v>
      </c>
      <c r="C196" s="409"/>
      <c r="D196" s="409"/>
      <c r="E196" s="409"/>
      <c r="F196" s="409"/>
      <c r="G196" s="409"/>
      <c r="H196" s="408">
        <v>0</v>
      </c>
      <c r="I196" s="409"/>
      <c r="J196" s="409"/>
      <c r="K196" s="410">
        <f>SUM(H196)</f>
        <v>0</v>
      </c>
      <c r="L196" s="408">
        <v>0</v>
      </c>
    </row>
    <row r="197" spans="1:14" x14ac:dyDescent="0.2">
      <c r="A197" s="1778" t="s">
        <v>704</v>
      </c>
      <c r="B197" s="265" t="s">
        <v>703</v>
      </c>
      <c r="C197" s="409"/>
      <c r="D197" s="409"/>
      <c r="E197" s="409"/>
      <c r="F197" s="409"/>
      <c r="G197" s="409"/>
      <c r="H197" s="435">
        <v>0</v>
      </c>
      <c r="I197" s="409"/>
      <c r="J197" s="409"/>
      <c r="K197" s="410">
        <f>SUM(H197)</f>
        <v>0</v>
      </c>
      <c r="L197" s="435">
        <v>4500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4500</v>
      </c>
    </row>
    <row r="199" spans="1:14" ht="13.5" customHeight="1" thickTop="1" x14ac:dyDescent="0.2">
      <c r="A199" s="879" t="s">
        <v>86</v>
      </c>
      <c r="B199" s="821" t="s">
        <v>39</v>
      </c>
      <c r="C199" s="409"/>
      <c r="D199" s="409"/>
      <c r="E199" s="409"/>
      <c r="F199" s="409"/>
      <c r="G199" s="409"/>
      <c r="H199" s="695">
        <v>4490</v>
      </c>
      <c r="I199" s="409"/>
      <c r="J199" s="409"/>
      <c r="K199" s="1810">
        <f>SUM(H199)</f>
        <v>4490</v>
      </c>
      <c r="L199" s="695">
        <v>0</v>
      </c>
    </row>
    <row r="200" spans="1:14" ht="30" customHeight="1" x14ac:dyDescent="0.2">
      <c r="A200" s="880" t="s">
        <v>291</v>
      </c>
      <c r="B200" s="533" t="s">
        <v>32</v>
      </c>
      <c r="C200" s="409"/>
      <c r="D200" s="409"/>
      <c r="E200" s="409"/>
      <c r="F200" s="409"/>
      <c r="G200" s="409"/>
      <c r="H200" s="408">
        <v>66281</v>
      </c>
      <c r="I200" s="409"/>
      <c r="J200" s="409"/>
      <c r="K200" s="410">
        <f>SUM(H200)</f>
        <v>66281</v>
      </c>
      <c r="L200" s="408">
        <v>191700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70771</v>
      </c>
      <c r="I202" s="409"/>
      <c r="J202" s="409"/>
      <c r="K202" s="421">
        <f>SUM(K198,K199,K200,K201)</f>
        <v>70771</v>
      </c>
      <c r="L202" s="421">
        <f>SUM(L198,L199,L200,L201)</f>
        <v>196200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210587</v>
      </c>
      <c r="D204" s="411">
        <f>SUM(D178,D179)</f>
        <v>1124</v>
      </c>
      <c r="E204" s="411">
        <f>SUM(E178,E179,E190)</f>
        <v>25568</v>
      </c>
      <c r="F204" s="411">
        <f>SUM(F178,F179)</f>
        <v>58024</v>
      </c>
      <c r="G204" s="411">
        <f>SUM(G178,G179)</f>
        <v>150449</v>
      </c>
      <c r="H204" s="411">
        <f>SUM(H178,H179,H190,H202,H203)</f>
        <v>70771</v>
      </c>
      <c r="I204" s="411">
        <f>SUM(I178,I179)</f>
        <v>0</v>
      </c>
      <c r="J204" s="411">
        <f>SUM(J178,J179)</f>
        <v>0</v>
      </c>
      <c r="K204" s="410">
        <f>SUM(K178,K179,K190,K202,K203)</f>
        <v>516523</v>
      </c>
      <c r="L204" s="411">
        <f>SUM(L178,L179,L190,L202,L203)</f>
        <v>507982</v>
      </c>
    </row>
    <row r="205" spans="1:14" ht="23.25" thickTop="1" x14ac:dyDescent="0.2">
      <c r="A205" s="1765" t="s">
        <v>1155</v>
      </c>
      <c r="B205" s="463"/>
      <c r="C205" s="412"/>
      <c r="D205" s="412"/>
      <c r="E205" s="412"/>
      <c r="F205" s="412"/>
      <c r="G205" s="412"/>
      <c r="H205" s="412"/>
      <c r="I205" s="409"/>
      <c r="J205" s="409"/>
      <c r="K205" s="436">
        <f>'Revenues 9-14'!F275-'Expenditures 15-22'!K204</f>
        <v>-126476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18480</v>
      </c>
      <c r="E209" s="409"/>
      <c r="F209" s="409"/>
      <c r="G209" s="409"/>
      <c r="H209" s="409"/>
      <c r="I209" s="409"/>
      <c r="J209" s="409"/>
      <c r="K209" s="410">
        <f>D209</f>
        <v>18480</v>
      </c>
      <c r="L209" s="408">
        <v>18220</v>
      </c>
    </row>
    <row r="210" spans="1:12" x14ac:dyDescent="0.2">
      <c r="A210" s="1753" t="s">
        <v>170</v>
      </c>
      <c r="B210" s="265" t="s">
        <v>1121</v>
      </c>
      <c r="C210" s="409"/>
      <c r="D210" s="432">
        <v>4799</v>
      </c>
      <c r="E210" s="409"/>
      <c r="F210" s="409"/>
      <c r="G210" s="409"/>
      <c r="H210" s="409"/>
      <c r="I210" s="409"/>
      <c r="J210" s="409"/>
      <c r="K210" s="410">
        <f t="shared" ref="K210:K222" si="19">D210</f>
        <v>4799</v>
      </c>
      <c r="L210" s="408">
        <v>5350</v>
      </c>
    </row>
    <row r="211" spans="1:12" x14ac:dyDescent="0.2">
      <c r="A211" s="1753" t="s">
        <v>171</v>
      </c>
      <c r="B211" s="265">
        <v>1200</v>
      </c>
      <c r="C211" s="409"/>
      <c r="D211" s="408">
        <v>0</v>
      </c>
      <c r="E211" s="409"/>
      <c r="F211" s="409"/>
      <c r="G211" s="409"/>
      <c r="H211" s="409"/>
      <c r="I211" s="409"/>
      <c r="J211" s="409"/>
      <c r="K211" s="410">
        <f t="shared" si="19"/>
        <v>0</v>
      </c>
      <c r="L211" s="408">
        <v>0</v>
      </c>
    </row>
    <row r="212" spans="1:12" x14ac:dyDescent="0.2">
      <c r="A212" s="1753" t="s">
        <v>315</v>
      </c>
      <c r="B212" s="265" t="s">
        <v>1122</v>
      </c>
      <c r="C212" s="409"/>
      <c r="D212" s="432">
        <v>0</v>
      </c>
      <c r="E212" s="409"/>
      <c r="F212" s="409"/>
      <c r="G212" s="409"/>
      <c r="H212" s="409"/>
      <c r="I212" s="409"/>
      <c r="J212" s="409"/>
      <c r="K212" s="410">
        <f t="shared" si="19"/>
        <v>0</v>
      </c>
      <c r="L212" s="408">
        <v>0</v>
      </c>
    </row>
    <row r="213" spans="1:12" x14ac:dyDescent="0.2">
      <c r="A213" s="1753" t="s">
        <v>316</v>
      </c>
      <c r="B213" s="265">
        <v>1250</v>
      </c>
      <c r="C213" s="409"/>
      <c r="D213" s="408">
        <v>17514</v>
      </c>
      <c r="E213" s="409"/>
      <c r="F213" s="409"/>
      <c r="G213" s="409"/>
      <c r="H213" s="409"/>
      <c r="I213" s="409"/>
      <c r="J213" s="409"/>
      <c r="K213" s="410">
        <f t="shared" si="19"/>
        <v>17514</v>
      </c>
      <c r="L213" s="408">
        <v>18465</v>
      </c>
    </row>
    <row r="214" spans="1:12" x14ac:dyDescent="0.2">
      <c r="A214" s="1753" t="s">
        <v>317</v>
      </c>
      <c r="B214" s="265" t="s">
        <v>168</v>
      </c>
      <c r="C214" s="409"/>
      <c r="D214" s="432">
        <v>0</v>
      </c>
      <c r="E214" s="409"/>
      <c r="F214" s="409"/>
      <c r="G214" s="409"/>
      <c r="H214" s="409"/>
      <c r="I214" s="409"/>
      <c r="J214" s="409"/>
      <c r="K214" s="410">
        <f t="shared" si="19"/>
        <v>0</v>
      </c>
      <c r="L214" s="408">
        <v>0</v>
      </c>
    </row>
    <row r="215" spans="1:12" x14ac:dyDescent="0.2">
      <c r="A215" s="1753" t="s">
        <v>1116</v>
      </c>
      <c r="B215" s="265">
        <v>1300</v>
      </c>
      <c r="C215" s="409"/>
      <c r="D215" s="408">
        <v>0</v>
      </c>
      <c r="E215" s="409"/>
      <c r="F215" s="409"/>
      <c r="G215" s="409"/>
      <c r="H215" s="409"/>
      <c r="I215" s="409"/>
      <c r="J215" s="409"/>
      <c r="K215" s="410">
        <f t="shared" si="19"/>
        <v>0</v>
      </c>
      <c r="L215" s="408">
        <v>0</v>
      </c>
    </row>
    <row r="216" spans="1:12" x14ac:dyDescent="0.2">
      <c r="A216" s="1753" t="s">
        <v>820</v>
      </c>
      <c r="B216" s="265">
        <v>1400</v>
      </c>
      <c r="C216" s="409"/>
      <c r="D216" s="408">
        <v>470</v>
      </c>
      <c r="E216" s="409"/>
      <c r="F216" s="409"/>
      <c r="G216" s="409"/>
      <c r="H216" s="409"/>
      <c r="I216" s="409"/>
      <c r="J216" s="409"/>
      <c r="K216" s="410">
        <f t="shared" si="19"/>
        <v>470</v>
      </c>
      <c r="L216" s="408">
        <v>550</v>
      </c>
    </row>
    <row r="217" spans="1:12" x14ac:dyDescent="0.2">
      <c r="A217" s="1753" t="s">
        <v>1117</v>
      </c>
      <c r="B217" s="265">
        <v>1500</v>
      </c>
      <c r="C217" s="409"/>
      <c r="D217" s="408">
        <v>729</v>
      </c>
      <c r="E217" s="409"/>
      <c r="F217" s="409"/>
      <c r="G217" s="409"/>
      <c r="H217" s="409"/>
      <c r="I217" s="409"/>
      <c r="J217" s="409"/>
      <c r="K217" s="410">
        <f t="shared" si="19"/>
        <v>729</v>
      </c>
      <c r="L217" s="408">
        <v>1000</v>
      </c>
    </row>
    <row r="218" spans="1:12" x14ac:dyDescent="0.2">
      <c r="A218" s="1753" t="s">
        <v>1118</v>
      </c>
      <c r="B218" s="265">
        <v>1600</v>
      </c>
      <c r="C218" s="409"/>
      <c r="D218" s="408">
        <v>0</v>
      </c>
      <c r="E218" s="409"/>
      <c r="F218" s="409"/>
      <c r="G218" s="409"/>
      <c r="H218" s="409"/>
      <c r="I218" s="409"/>
      <c r="J218" s="409"/>
      <c r="K218" s="410">
        <f t="shared" si="19"/>
        <v>0</v>
      </c>
      <c r="L218" s="408">
        <v>0</v>
      </c>
    </row>
    <row r="219" spans="1:12" x14ac:dyDescent="0.2">
      <c r="A219" s="1753" t="s">
        <v>1143</v>
      </c>
      <c r="B219" s="265">
        <v>1650</v>
      </c>
      <c r="C219" s="409"/>
      <c r="D219" s="408">
        <v>0</v>
      </c>
      <c r="E219" s="409"/>
      <c r="F219" s="409"/>
      <c r="G219" s="409"/>
      <c r="H219" s="409"/>
      <c r="I219" s="409"/>
      <c r="J219" s="409"/>
      <c r="K219" s="410">
        <f t="shared" si="19"/>
        <v>0</v>
      </c>
      <c r="L219" s="408">
        <v>0</v>
      </c>
    </row>
    <row r="220" spans="1:12" x14ac:dyDescent="0.2">
      <c r="A220" s="1753" t="s">
        <v>821</v>
      </c>
      <c r="B220" s="265" t="s">
        <v>169</v>
      </c>
      <c r="C220" s="409"/>
      <c r="D220" s="432">
        <v>137</v>
      </c>
      <c r="E220" s="409"/>
      <c r="F220" s="409"/>
      <c r="G220" s="409"/>
      <c r="H220" s="409"/>
      <c r="I220" s="409"/>
      <c r="J220" s="409"/>
      <c r="K220" s="410">
        <f t="shared" si="19"/>
        <v>137</v>
      </c>
      <c r="L220" s="408">
        <v>175</v>
      </c>
    </row>
    <row r="221" spans="1:12" x14ac:dyDescent="0.2">
      <c r="A221" s="1753" t="s">
        <v>1262</v>
      </c>
      <c r="B221" s="265">
        <v>1800</v>
      </c>
      <c r="C221" s="409"/>
      <c r="D221" s="408">
        <v>0</v>
      </c>
      <c r="E221" s="409"/>
      <c r="F221" s="409"/>
      <c r="G221" s="409"/>
      <c r="H221" s="409"/>
      <c r="I221" s="409"/>
      <c r="J221" s="409"/>
      <c r="K221" s="410">
        <f t="shared" si="19"/>
        <v>0</v>
      </c>
      <c r="L221" s="408">
        <v>0</v>
      </c>
    </row>
    <row r="222" spans="1:12" x14ac:dyDescent="0.2">
      <c r="A222" s="175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42129</v>
      </c>
      <c r="E223" s="409"/>
      <c r="F223" s="409"/>
      <c r="G223" s="409"/>
      <c r="H223" s="409"/>
      <c r="I223" s="409"/>
      <c r="J223" s="409"/>
      <c r="K223" s="411">
        <f>SUM(K209:K222)</f>
        <v>42129</v>
      </c>
      <c r="L223" s="411">
        <f>SUM(L209:L222)</f>
        <v>43760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0</v>
      </c>
      <c r="E226" s="409"/>
      <c r="F226" s="409"/>
      <c r="G226" s="409"/>
      <c r="H226" s="409"/>
      <c r="I226" s="409"/>
      <c r="J226" s="409"/>
      <c r="K226" s="410">
        <f t="shared" ref="K226:K231" si="20">D226</f>
        <v>0</v>
      </c>
      <c r="L226" s="408">
        <v>0</v>
      </c>
    </row>
    <row r="227" spans="1:12" x14ac:dyDescent="0.2">
      <c r="A227" s="1753" t="s">
        <v>1265</v>
      </c>
      <c r="B227" s="265">
        <v>2120</v>
      </c>
      <c r="C227" s="409"/>
      <c r="D227" s="408">
        <v>500</v>
      </c>
      <c r="E227" s="409"/>
      <c r="F227" s="409"/>
      <c r="G227" s="409"/>
      <c r="H227" s="409"/>
      <c r="I227" s="409"/>
      <c r="J227" s="409"/>
      <c r="K227" s="410">
        <f t="shared" si="20"/>
        <v>500</v>
      </c>
      <c r="L227" s="408">
        <v>600</v>
      </c>
    </row>
    <row r="228" spans="1:12" x14ac:dyDescent="0.2">
      <c r="A228" s="1753" t="s">
        <v>220</v>
      </c>
      <c r="B228" s="265">
        <v>2130</v>
      </c>
      <c r="C228" s="409"/>
      <c r="D228" s="408">
        <v>0</v>
      </c>
      <c r="E228" s="409"/>
      <c r="F228" s="409"/>
      <c r="G228" s="409"/>
      <c r="H228" s="409"/>
      <c r="I228" s="409"/>
      <c r="J228" s="409"/>
      <c r="K228" s="410">
        <f t="shared" si="20"/>
        <v>0</v>
      </c>
      <c r="L228" s="408">
        <v>0</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0</v>
      </c>
      <c r="E230" s="409"/>
      <c r="F230" s="409"/>
      <c r="G230" s="409"/>
      <c r="H230" s="409"/>
      <c r="I230" s="409"/>
      <c r="J230" s="409"/>
      <c r="K230" s="410">
        <f t="shared" si="20"/>
        <v>0</v>
      </c>
      <c r="L230" s="408">
        <v>0</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500</v>
      </c>
      <c r="E232" s="409"/>
      <c r="F232" s="409"/>
      <c r="G232" s="409"/>
      <c r="H232" s="409"/>
      <c r="I232" s="409"/>
      <c r="J232" s="409"/>
      <c r="K232" s="411">
        <f>SUM(K226:K231)</f>
        <v>500</v>
      </c>
      <c r="L232" s="411">
        <f>SUM(L226:L231)</f>
        <v>600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25</v>
      </c>
      <c r="E234" s="409"/>
      <c r="F234" s="409"/>
      <c r="G234" s="409"/>
      <c r="H234" s="409"/>
      <c r="I234" s="409"/>
      <c r="J234" s="409"/>
      <c r="K234" s="416">
        <f>D234</f>
        <v>25</v>
      </c>
      <c r="L234" s="414">
        <v>20</v>
      </c>
    </row>
    <row r="235" spans="1:12" x14ac:dyDescent="0.2">
      <c r="A235" s="1753" t="s">
        <v>956</v>
      </c>
      <c r="B235" s="265">
        <v>2220</v>
      </c>
      <c r="C235" s="409"/>
      <c r="D235" s="408">
        <v>5246</v>
      </c>
      <c r="E235" s="409"/>
      <c r="F235" s="409"/>
      <c r="G235" s="409"/>
      <c r="H235" s="409"/>
      <c r="I235" s="409"/>
      <c r="J235" s="409"/>
      <c r="K235" s="416">
        <f>D235</f>
        <v>5246</v>
      </c>
      <c r="L235" s="408">
        <v>5700</v>
      </c>
    </row>
    <row r="236" spans="1:12" x14ac:dyDescent="0.2">
      <c r="A236" s="1753" t="s">
        <v>957</v>
      </c>
      <c r="B236" s="265">
        <v>2230</v>
      </c>
      <c r="C236" s="409"/>
      <c r="D236" s="408">
        <v>0</v>
      </c>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5271</v>
      </c>
      <c r="E237" s="409"/>
      <c r="F237" s="409"/>
      <c r="G237" s="409"/>
      <c r="H237" s="409"/>
      <c r="I237" s="409"/>
      <c r="J237" s="409"/>
      <c r="K237" s="411">
        <f>SUM(K234:K236)</f>
        <v>5271</v>
      </c>
      <c r="L237" s="411">
        <f>SUM(L234:L236)</f>
        <v>5720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327</v>
      </c>
      <c r="E239" s="409"/>
      <c r="F239" s="409"/>
      <c r="G239" s="409"/>
      <c r="H239" s="409"/>
      <c r="I239" s="409"/>
      <c r="J239" s="409"/>
      <c r="K239" s="416">
        <f>D239</f>
        <v>327</v>
      </c>
      <c r="L239" s="414">
        <v>340</v>
      </c>
    </row>
    <row r="240" spans="1:12" x14ac:dyDescent="0.2">
      <c r="A240" s="1753" t="s">
        <v>959</v>
      </c>
      <c r="B240" s="265">
        <v>2320</v>
      </c>
      <c r="C240" s="409"/>
      <c r="D240" s="408">
        <v>5363</v>
      </c>
      <c r="E240" s="409"/>
      <c r="F240" s="409"/>
      <c r="G240" s="409"/>
      <c r="H240" s="409"/>
      <c r="I240" s="409"/>
      <c r="J240" s="409"/>
      <c r="K240" s="416">
        <f t="shared" ref="K240:K250" si="21">D240</f>
        <v>5363</v>
      </c>
      <c r="L240" s="408">
        <v>6000</v>
      </c>
    </row>
    <row r="241" spans="1:12" x14ac:dyDescent="0.2">
      <c r="A241" s="1753" t="s">
        <v>960</v>
      </c>
      <c r="B241" s="265">
        <v>2330</v>
      </c>
      <c r="C241" s="409"/>
      <c r="D241" s="408">
        <v>0</v>
      </c>
      <c r="E241" s="409"/>
      <c r="F241" s="409"/>
      <c r="G241" s="409"/>
      <c r="H241" s="409"/>
      <c r="I241" s="409"/>
      <c r="J241" s="409"/>
      <c r="K241" s="416">
        <f t="shared" si="21"/>
        <v>0</v>
      </c>
      <c r="L241" s="408">
        <v>0</v>
      </c>
    </row>
    <row r="242" spans="1:12" x14ac:dyDescent="0.2">
      <c r="A242" s="1754" t="s">
        <v>337</v>
      </c>
      <c r="B242" s="290"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0" t="s">
        <v>320</v>
      </c>
      <c r="C244" s="409"/>
      <c r="D244" s="683">
        <v>0</v>
      </c>
      <c r="E244" s="409"/>
      <c r="F244" s="409"/>
      <c r="G244" s="409"/>
      <c r="H244" s="409"/>
      <c r="I244" s="409"/>
      <c r="J244" s="409"/>
      <c r="K244" s="416">
        <f t="shared" si="21"/>
        <v>0</v>
      </c>
      <c r="L244" s="408">
        <v>0</v>
      </c>
    </row>
    <row r="245" spans="1:12" x14ac:dyDescent="0.2">
      <c r="A245" s="1754" t="s">
        <v>272</v>
      </c>
      <c r="B245" s="290" t="s">
        <v>321</v>
      </c>
      <c r="C245" s="409"/>
      <c r="D245" s="683">
        <v>0</v>
      </c>
      <c r="E245" s="409"/>
      <c r="F245" s="409"/>
      <c r="G245" s="409"/>
      <c r="H245" s="409"/>
      <c r="I245" s="409"/>
      <c r="J245" s="409"/>
      <c r="K245" s="416">
        <f t="shared" si="21"/>
        <v>0</v>
      </c>
      <c r="L245" s="408">
        <v>0</v>
      </c>
    </row>
    <row r="246" spans="1:12" x14ac:dyDescent="0.2">
      <c r="A246" s="1754" t="s">
        <v>797</v>
      </c>
      <c r="B246" s="290" t="s">
        <v>322</v>
      </c>
      <c r="C246" s="409"/>
      <c r="D246" s="683">
        <v>0</v>
      </c>
      <c r="E246" s="409"/>
      <c r="F246" s="409"/>
      <c r="G246" s="409"/>
      <c r="H246" s="409"/>
      <c r="I246" s="409"/>
      <c r="J246" s="409"/>
      <c r="K246" s="416">
        <f t="shared" si="21"/>
        <v>0</v>
      </c>
      <c r="L246" s="408">
        <v>0</v>
      </c>
    </row>
    <row r="247" spans="1:12" x14ac:dyDescent="0.2">
      <c r="A247" s="1754" t="s">
        <v>273</v>
      </c>
      <c r="B247" s="290"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23732</v>
      </c>
      <c r="E248" s="409"/>
      <c r="F248" s="409"/>
      <c r="G248" s="409"/>
      <c r="H248" s="409"/>
      <c r="I248" s="409"/>
      <c r="J248" s="409"/>
      <c r="K248" s="416">
        <f t="shared" si="21"/>
        <v>23732</v>
      </c>
      <c r="L248" s="408">
        <v>24700</v>
      </c>
    </row>
    <row r="249" spans="1:12" x14ac:dyDescent="0.2">
      <c r="A249" s="1754" t="s">
        <v>1193</v>
      </c>
      <c r="B249" s="290" t="s">
        <v>325</v>
      </c>
      <c r="C249" s="409"/>
      <c r="D249" s="683">
        <v>0</v>
      </c>
      <c r="E249" s="409"/>
      <c r="F249" s="409"/>
      <c r="G249" s="409"/>
      <c r="H249" s="409"/>
      <c r="I249" s="409"/>
      <c r="J249" s="409"/>
      <c r="K249" s="416">
        <f t="shared" si="21"/>
        <v>0</v>
      </c>
      <c r="L249" s="408">
        <v>0</v>
      </c>
    </row>
    <row r="250" spans="1:12" x14ac:dyDescent="0.2">
      <c r="A250" s="1754"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29422</v>
      </c>
      <c r="E251" s="409"/>
      <c r="F251" s="409"/>
      <c r="G251" s="409"/>
      <c r="H251" s="409"/>
      <c r="I251" s="409"/>
      <c r="J251" s="409"/>
      <c r="K251" s="411">
        <f>SUM(K239:K250)</f>
        <v>29422</v>
      </c>
      <c r="L251" s="411">
        <f>SUM(L239:L250)</f>
        <v>31040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11784</v>
      </c>
      <c r="E253" s="409"/>
      <c r="F253" s="409"/>
      <c r="G253" s="409"/>
      <c r="H253" s="409"/>
      <c r="I253" s="409"/>
      <c r="J253" s="409"/>
      <c r="K253" s="416">
        <f>D253</f>
        <v>11784</v>
      </c>
      <c r="L253" s="414">
        <v>12950</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11784</v>
      </c>
      <c r="E255" s="409"/>
      <c r="F255" s="409"/>
      <c r="G255" s="409"/>
      <c r="H255" s="409"/>
      <c r="I255" s="409"/>
      <c r="J255" s="409"/>
      <c r="K255" s="411">
        <f>SUM(K253:K254)</f>
        <v>11784</v>
      </c>
      <c r="L255" s="411">
        <f>SUM(L253:L254)</f>
        <v>12950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v>0</v>
      </c>
    </row>
    <row r="258" spans="1:12" x14ac:dyDescent="0.2">
      <c r="A258" s="1753" t="s">
        <v>532</v>
      </c>
      <c r="B258" s="521">
        <v>2520</v>
      </c>
      <c r="C258" s="409"/>
      <c r="D258" s="408">
        <v>7045</v>
      </c>
      <c r="E258" s="409"/>
      <c r="F258" s="409"/>
      <c r="G258" s="409"/>
      <c r="H258" s="409"/>
      <c r="I258" s="409"/>
      <c r="J258" s="409"/>
      <c r="K258" s="416">
        <f t="shared" ref="K258:K263" si="22">D258</f>
        <v>7045</v>
      </c>
      <c r="L258" s="408">
        <v>7400</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17630</v>
      </c>
      <c r="E260" s="409"/>
      <c r="F260" s="409"/>
      <c r="G260" s="409"/>
      <c r="H260" s="409"/>
      <c r="I260" s="409"/>
      <c r="J260" s="409"/>
      <c r="K260" s="416">
        <f t="shared" si="22"/>
        <v>17630</v>
      </c>
      <c r="L260" s="408">
        <v>18700</v>
      </c>
    </row>
    <row r="261" spans="1:12" x14ac:dyDescent="0.2">
      <c r="A261" s="1753" t="s">
        <v>1107</v>
      </c>
      <c r="B261" s="265">
        <v>2550</v>
      </c>
      <c r="C261" s="409"/>
      <c r="D261" s="408">
        <v>30866</v>
      </c>
      <c r="E261" s="409"/>
      <c r="F261" s="409"/>
      <c r="G261" s="409"/>
      <c r="H261" s="409"/>
      <c r="I261" s="409"/>
      <c r="J261" s="409"/>
      <c r="K261" s="416">
        <f t="shared" si="22"/>
        <v>30866</v>
      </c>
      <c r="L261" s="408">
        <v>33090</v>
      </c>
    </row>
    <row r="262" spans="1:12" x14ac:dyDescent="0.2">
      <c r="A262" s="1753" t="s">
        <v>106</v>
      </c>
      <c r="B262" s="265">
        <v>2560</v>
      </c>
      <c r="C262" s="409"/>
      <c r="D262" s="408">
        <v>9101</v>
      </c>
      <c r="E262" s="409"/>
      <c r="F262" s="409"/>
      <c r="G262" s="409"/>
      <c r="H262" s="409"/>
      <c r="I262" s="409"/>
      <c r="J262" s="409"/>
      <c r="K262" s="416">
        <f t="shared" si="22"/>
        <v>9101</v>
      </c>
      <c r="L262" s="408">
        <v>9625</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64642</v>
      </c>
      <c r="E264" s="409"/>
      <c r="F264" s="409"/>
      <c r="G264" s="409"/>
      <c r="H264" s="409"/>
      <c r="I264" s="409"/>
      <c r="J264" s="409"/>
      <c r="K264" s="411">
        <f>SUM(K257:K263)</f>
        <v>64642</v>
      </c>
      <c r="L264" s="411">
        <f>SUM(L257:L263)</f>
        <v>68815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v>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5">
        <v>2630</v>
      </c>
      <c r="C268" s="409"/>
      <c r="D268" s="408">
        <v>0</v>
      </c>
      <c r="E268" s="409"/>
      <c r="F268" s="409"/>
      <c r="G268" s="409"/>
      <c r="H268" s="409"/>
      <c r="I268" s="409"/>
      <c r="J268" s="409"/>
      <c r="K268" s="416">
        <f>D268</f>
        <v>0</v>
      </c>
      <c r="L268" s="408">
        <v>0</v>
      </c>
    </row>
    <row r="269" spans="1:12" x14ac:dyDescent="0.2">
      <c r="A269" s="1753" t="s">
        <v>464</v>
      </c>
      <c r="B269" s="265">
        <v>2640</v>
      </c>
      <c r="C269" s="409"/>
      <c r="D269" s="408">
        <v>0</v>
      </c>
      <c r="E269" s="409"/>
      <c r="F269" s="409"/>
      <c r="G269" s="409"/>
      <c r="H269" s="409"/>
      <c r="I269" s="409"/>
      <c r="J269" s="409"/>
      <c r="K269" s="416">
        <f>D269</f>
        <v>0</v>
      </c>
      <c r="L269" s="408">
        <v>0</v>
      </c>
    </row>
    <row r="270" spans="1:12" x14ac:dyDescent="0.2">
      <c r="A270" s="1753" t="s">
        <v>465</v>
      </c>
      <c r="B270" s="265">
        <v>2660</v>
      </c>
      <c r="C270" s="409"/>
      <c r="D270" s="408">
        <v>11392</v>
      </c>
      <c r="E270" s="409"/>
      <c r="F270" s="409"/>
      <c r="G270" s="409"/>
      <c r="H270" s="409"/>
      <c r="I270" s="409"/>
      <c r="J270" s="409"/>
      <c r="K270" s="416">
        <f>D270</f>
        <v>11392</v>
      </c>
      <c r="L270" s="408">
        <v>11800</v>
      </c>
    </row>
    <row r="271" spans="1:12" ht="12.75" customHeight="1" thickBot="1" x14ac:dyDescent="0.25">
      <c r="A271" s="1777" t="s">
        <v>38</v>
      </c>
      <c r="B271" s="464" t="s">
        <v>37</v>
      </c>
      <c r="C271" s="409"/>
      <c r="D271" s="411">
        <f>SUM(D266:D270)</f>
        <v>11392</v>
      </c>
      <c r="E271" s="409"/>
      <c r="F271" s="409"/>
      <c r="G271" s="409"/>
      <c r="H271" s="409"/>
      <c r="I271" s="409"/>
      <c r="J271" s="409"/>
      <c r="K271" s="411">
        <f>SUM(K266:K270)</f>
        <v>11392</v>
      </c>
      <c r="L271" s="411">
        <f>SUM(L266:L270)</f>
        <v>11800</v>
      </c>
    </row>
    <row r="272" spans="1:12" ht="13.5" customHeight="1" thickTop="1" x14ac:dyDescent="0.2">
      <c r="A272" s="1761" t="s">
        <v>1134</v>
      </c>
      <c r="B272" s="1071" t="s">
        <v>654</v>
      </c>
      <c r="C272" s="409"/>
      <c r="D272" s="1803">
        <v>0</v>
      </c>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123011</v>
      </c>
      <c r="E273" s="409"/>
      <c r="F273" s="409"/>
      <c r="G273" s="409"/>
      <c r="H273" s="409"/>
      <c r="I273" s="409"/>
      <c r="J273" s="409"/>
      <c r="K273" s="421">
        <f>SUM(K232,K237,K251,K255,K264,K271,K272)</f>
        <v>123011</v>
      </c>
      <c r="L273" s="421">
        <f>SUM(L232,L237,L251,L255,L264,L271,L272)</f>
        <v>130925</v>
      </c>
    </row>
    <row r="274" spans="1:12" ht="18" customHeight="1" thickTop="1" thickBot="1" x14ac:dyDescent="0.25">
      <c r="A274" s="1781" t="s">
        <v>1021</v>
      </c>
      <c r="B274" s="262">
        <v>3000</v>
      </c>
      <c r="C274" s="409"/>
      <c r="D274" s="420">
        <v>43</v>
      </c>
      <c r="E274" s="409"/>
      <c r="F274" s="409"/>
      <c r="G274" s="409"/>
      <c r="H274" s="409"/>
      <c r="I274" s="409"/>
      <c r="J274" s="409"/>
      <c r="K274" s="424">
        <f>D274</f>
        <v>43</v>
      </c>
      <c r="L274" s="420">
        <v>50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v>0</v>
      </c>
    </row>
    <row r="277" spans="1:12" x14ac:dyDescent="0.2">
      <c r="A277" s="1753"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5" t="s">
        <v>673</v>
      </c>
      <c r="C284" s="409"/>
      <c r="D284" s="409"/>
      <c r="E284" s="409"/>
      <c r="F284" s="409"/>
      <c r="G284" s="409"/>
      <c r="H284" s="408">
        <v>0</v>
      </c>
      <c r="I284" s="409"/>
      <c r="J284" s="409"/>
      <c r="K284" s="410">
        <f>H284</f>
        <v>0</v>
      </c>
      <c r="L284" s="408">
        <v>0</v>
      </c>
    </row>
    <row r="285" spans="1:12" x14ac:dyDescent="0.2">
      <c r="A285" s="1753"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8" t="s">
        <v>584</v>
      </c>
      <c r="B288" s="2290"/>
      <c r="C288" s="409"/>
      <c r="D288" s="411">
        <f>SUM(D223,D273,D274,D278)</f>
        <v>165183</v>
      </c>
      <c r="E288" s="409"/>
      <c r="F288" s="409"/>
      <c r="G288" s="409"/>
      <c r="H288" s="411">
        <f>H286</f>
        <v>0</v>
      </c>
      <c r="I288" s="409"/>
      <c r="J288" s="409"/>
      <c r="K288" s="411">
        <f>SUM(K223,K273,K274,K278,K286,K287)</f>
        <v>165183</v>
      </c>
      <c r="L288" s="411">
        <f>SUM(L223,L273,L274,L278,L286,L287)</f>
        <v>174735</v>
      </c>
    </row>
    <row r="289" spans="1:14" ht="23.25" thickTop="1" x14ac:dyDescent="0.2">
      <c r="A289" s="891" t="s">
        <v>1155</v>
      </c>
      <c r="B289" s="892"/>
      <c r="C289" s="409"/>
      <c r="D289" s="412"/>
      <c r="E289" s="409"/>
      <c r="F289" s="409"/>
      <c r="G289" s="409"/>
      <c r="H289" s="437"/>
      <c r="I289" s="409"/>
      <c r="J289" s="409"/>
      <c r="K289" s="436">
        <f>'Revenues 9-14'!G275-'Expenditures 15-22'!K288</f>
        <v>14163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6389</v>
      </c>
      <c r="F294" s="408">
        <v>0</v>
      </c>
      <c r="G294" s="408">
        <v>0</v>
      </c>
      <c r="H294" s="408">
        <v>0</v>
      </c>
      <c r="I294" s="432">
        <v>0</v>
      </c>
      <c r="J294" s="432">
        <v>0</v>
      </c>
      <c r="K294" s="410">
        <f>SUM(C294:J294)</f>
        <v>6389</v>
      </c>
      <c r="L294" s="432">
        <v>7000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6389</v>
      </c>
      <c r="F296" s="421">
        <f t="shared" si="23"/>
        <v>0</v>
      </c>
      <c r="G296" s="421">
        <f t="shared" si="23"/>
        <v>0</v>
      </c>
      <c r="H296" s="421">
        <f t="shared" si="23"/>
        <v>0</v>
      </c>
      <c r="I296" s="421">
        <f t="shared" si="23"/>
        <v>0</v>
      </c>
      <c r="J296" s="421">
        <f t="shared" si="23"/>
        <v>0</v>
      </c>
      <c r="K296" s="421">
        <f t="shared" si="23"/>
        <v>6389</v>
      </c>
      <c r="L296" s="421">
        <f t="shared" si="23"/>
        <v>7000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5">
        <v>4120</v>
      </c>
      <c r="C300" s="409"/>
      <c r="D300" s="409"/>
      <c r="E300" s="432">
        <v>0</v>
      </c>
      <c r="F300" s="409"/>
      <c r="G300" s="409"/>
      <c r="H300" s="432">
        <v>0</v>
      </c>
      <c r="I300" s="503"/>
      <c r="J300" s="409"/>
      <c r="K300" s="1051">
        <f>SUM(E300,H300)</f>
        <v>0</v>
      </c>
      <c r="L300" s="408">
        <v>0</v>
      </c>
    </row>
    <row r="301" spans="1:14" x14ac:dyDescent="0.2">
      <c r="A301" s="1753" t="s">
        <v>792</v>
      </c>
      <c r="B301" s="265">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6389</v>
      </c>
      <c r="F305" s="411">
        <f>SUM(F296)</f>
        <v>0</v>
      </c>
      <c r="G305" s="411">
        <f>SUM(G296)</f>
        <v>0</v>
      </c>
      <c r="H305" s="411">
        <f>SUM(H296,H303)</f>
        <v>0</v>
      </c>
      <c r="I305" s="411">
        <f>SUM(I296)</f>
        <v>0</v>
      </c>
      <c r="J305" s="411">
        <f>SUM(J296)</f>
        <v>0</v>
      </c>
      <c r="K305" s="411">
        <f>SUM(K296,K303,K304)</f>
        <v>6389</v>
      </c>
      <c r="L305" s="411">
        <f>SUM(L296,L303,L304)</f>
        <v>7000</v>
      </c>
    </row>
    <row r="306" spans="1:14" ht="23.25" customHeight="1" thickTop="1" x14ac:dyDescent="0.2">
      <c r="A306" s="2282" t="s">
        <v>1155</v>
      </c>
      <c r="B306" s="2283"/>
      <c r="C306" s="415"/>
      <c r="D306" s="415"/>
      <c r="E306" s="415"/>
      <c r="F306" s="415"/>
      <c r="G306" s="415"/>
      <c r="H306" s="415"/>
      <c r="I306" s="415"/>
      <c r="J306" s="415"/>
      <c r="K306" s="426">
        <f>'Revenues 9-14'!H275-'Expenditures 15-22'!K305</f>
        <v>24124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28012</v>
      </c>
      <c r="F313" s="432">
        <v>0</v>
      </c>
      <c r="G313" s="432">
        <v>0</v>
      </c>
      <c r="H313" s="432">
        <v>0</v>
      </c>
      <c r="I313" s="432">
        <v>0</v>
      </c>
      <c r="J313" s="432">
        <v>0</v>
      </c>
      <c r="K313" s="1051">
        <f t="shared" ref="K313:K320" si="24">SUM(C313:J313)</f>
        <v>28012</v>
      </c>
      <c r="L313" s="432">
        <v>26601</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321</v>
      </c>
      <c r="C315" s="432">
        <v>0</v>
      </c>
      <c r="D315" s="432">
        <v>0</v>
      </c>
      <c r="E315" s="432">
        <v>1089</v>
      </c>
      <c r="F315" s="432">
        <v>0</v>
      </c>
      <c r="G315" s="432">
        <v>0</v>
      </c>
      <c r="H315" s="432">
        <v>0</v>
      </c>
      <c r="I315" s="432">
        <v>0</v>
      </c>
      <c r="J315" s="432">
        <v>0</v>
      </c>
      <c r="K315" s="1051">
        <f t="shared" si="24"/>
        <v>1089</v>
      </c>
      <c r="L315" s="432">
        <v>4476</v>
      </c>
      <c r="M315" s="899"/>
      <c r="N315" s="899"/>
    </row>
    <row r="316" spans="1:14" s="18" customFormat="1" x14ac:dyDescent="0.2">
      <c r="A316" s="881" t="s">
        <v>797</v>
      </c>
      <c r="B316" s="525" t="s">
        <v>322</v>
      </c>
      <c r="C316" s="432">
        <v>0</v>
      </c>
      <c r="D316" s="432">
        <v>0</v>
      </c>
      <c r="E316" s="432">
        <v>9580</v>
      </c>
      <c r="F316" s="432">
        <v>0</v>
      </c>
      <c r="G316" s="432">
        <v>0</v>
      </c>
      <c r="H316" s="432">
        <v>0</v>
      </c>
      <c r="I316" s="432">
        <v>0</v>
      </c>
      <c r="J316" s="432">
        <v>0</v>
      </c>
      <c r="K316" s="1051">
        <f t="shared" si="24"/>
        <v>9580</v>
      </c>
      <c r="L316" s="432">
        <v>9500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297927</v>
      </c>
      <c r="D318" s="432">
        <v>27593</v>
      </c>
      <c r="E318" s="432">
        <v>29147</v>
      </c>
      <c r="F318" s="432">
        <v>142</v>
      </c>
      <c r="G318" s="432">
        <v>0</v>
      </c>
      <c r="H318" s="432">
        <v>0</v>
      </c>
      <c r="I318" s="432">
        <v>0</v>
      </c>
      <c r="J318" s="432">
        <v>0</v>
      </c>
      <c r="K318" s="1051">
        <f t="shared" si="24"/>
        <v>354809</v>
      </c>
      <c r="L318" s="432">
        <v>353200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16440</v>
      </c>
      <c r="F320" s="432">
        <v>0</v>
      </c>
      <c r="G320" s="432">
        <v>0</v>
      </c>
      <c r="H320" s="432">
        <v>0</v>
      </c>
      <c r="I320" s="432">
        <v>0</v>
      </c>
      <c r="J320" s="432">
        <v>0</v>
      </c>
      <c r="K320" s="1051">
        <f t="shared" si="24"/>
        <v>16440</v>
      </c>
      <c r="L320" s="432">
        <v>20000</v>
      </c>
      <c r="M320" s="899"/>
      <c r="N320" s="899"/>
    </row>
    <row r="321" spans="1:14" s="18" customFormat="1" x14ac:dyDescent="0.2">
      <c r="A321" s="1788" t="s">
        <v>541</v>
      </c>
      <c r="B321" s="524" t="s">
        <v>1323</v>
      </c>
      <c r="C321" s="683">
        <v>0</v>
      </c>
      <c r="D321" s="683">
        <v>0</v>
      </c>
      <c r="E321" s="683">
        <v>46503</v>
      </c>
      <c r="F321" s="683">
        <v>0</v>
      </c>
      <c r="G321" s="683">
        <v>0</v>
      </c>
      <c r="H321" s="683">
        <v>0</v>
      </c>
      <c r="I321" s="683">
        <v>0</v>
      </c>
      <c r="J321" s="683">
        <v>0</v>
      </c>
      <c r="K321" s="1212">
        <f>SUM(C321:J321)</f>
        <v>46503</v>
      </c>
      <c r="L321" s="683">
        <v>41475</v>
      </c>
      <c r="M321" s="899"/>
      <c r="N321" s="899"/>
    </row>
    <row r="322" spans="1:14" s="18" customFormat="1" x14ac:dyDescent="0.2">
      <c r="A322" s="1788" t="s">
        <v>1324</v>
      </c>
      <c r="B322" s="524" t="s">
        <v>1325</v>
      </c>
      <c r="C322" s="683">
        <v>0</v>
      </c>
      <c r="D322" s="683">
        <v>0</v>
      </c>
      <c r="E322" s="683">
        <v>9763</v>
      </c>
      <c r="F322" s="683">
        <v>0</v>
      </c>
      <c r="G322" s="683">
        <v>0</v>
      </c>
      <c r="H322" s="683">
        <v>0</v>
      </c>
      <c r="I322" s="683">
        <v>0</v>
      </c>
      <c r="J322" s="683">
        <v>0</v>
      </c>
      <c r="K322" s="1212">
        <f>SUM(C322:J322)</f>
        <v>9763</v>
      </c>
      <c r="L322" s="683">
        <v>10291</v>
      </c>
      <c r="M322" s="899"/>
      <c r="N322" s="899"/>
    </row>
    <row r="323" spans="1:14" s="18" customFormat="1" ht="12.75" customHeight="1" thickBot="1" x14ac:dyDescent="0.25">
      <c r="A323" s="1789" t="s">
        <v>813</v>
      </c>
      <c r="B323" s="528" t="s">
        <v>649</v>
      </c>
      <c r="C323" s="1052">
        <f>SUM(C312:C322)</f>
        <v>297927</v>
      </c>
      <c r="D323" s="1052">
        <f t="shared" ref="D323:J323" si="25">SUM(D312:D322)</f>
        <v>27593</v>
      </c>
      <c r="E323" s="1052">
        <f t="shared" si="25"/>
        <v>140534</v>
      </c>
      <c r="F323" s="1052">
        <f t="shared" si="25"/>
        <v>142</v>
      </c>
      <c r="G323" s="1052">
        <f t="shared" si="25"/>
        <v>0</v>
      </c>
      <c r="H323" s="1052">
        <f t="shared" si="25"/>
        <v>0</v>
      </c>
      <c r="I323" s="1052">
        <f t="shared" si="25"/>
        <v>0</v>
      </c>
      <c r="J323" s="1052">
        <f t="shared" si="25"/>
        <v>0</v>
      </c>
      <c r="K323" s="1052">
        <f>SUM(K312:K322)</f>
        <v>466196</v>
      </c>
      <c r="L323" s="1052">
        <f>SUM(L312:L322)</f>
        <v>465543</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297927</v>
      </c>
      <c r="D331" s="1052">
        <f t="shared" ref="D331:J331" si="26">SUM(D323)</f>
        <v>27593</v>
      </c>
      <c r="E331" s="1052">
        <f t="shared" si="26"/>
        <v>140534</v>
      </c>
      <c r="F331" s="1052">
        <f t="shared" si="26"/>
        <v>142</v>
      </c>
      <c r="G331" s="1052">
        <f t="shared" si="26"/>
        <v>0</v>
      </c>
      <c r="H331" s="1052">
        <f>SUM(H323,H329)</f>
        <v>0</v>
      </c>
      <c r="I331" s="1052">
        <f t="shared" si="26"/>
        <v>0</v>
      </c>
      <c r="J331" s="1052">
        <f t="shared" si="26"/>
        <v>0</v>
      </c>
      <c r="K331" s="1052">
        <f>SUM(K323,K329)</f>
        <v>466196</v>
      </c>
      <c r="L331" s="421">
        <f>SUM(L323,L329,L330)</f>
        <v>465543</v>
      </c>
    </row>
    <row r="332" spans="1:14" ht="12.75" customHeight="1" thickTop="1" x14ac:dyDescent="0.2">
      <c r="A332" s="2284" t="s">
        <v>1155</v>
      </c>
      <c r="B332" s="2285"/>
      <c r="C332" s="409"/>
      <c r="D332" s="409"/>
      <c r="E332" s="409"/>
      <c r="F332" s="409"/>
      <c r="G332" s="409"/>
      <c r="H332" s="409"/>
      <c r="I332" s="409"/>
      <c r="J332" s="409"/>
      <c r="K332" s="1055">
        <f>'Revenues 9-14'!J275-'Expenditures 15-22'!K331</f>
        <v>45535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3" t="s">
        <v>219</v>
      </c>
      <c r="B338" s="265">
        <v>2540</v>
      </c>
      <c r="C338" s="408">
        <v>0</v>
      </c>
      <c r="D338" s="408">
        <v>0</v>
      </c>
      <c r="E338" s="408">
        <v>17917</v>
      </c>
      <c r="F338" s="408">
        <v>0</v>
      </c>
      <c r="G338" s="408">
        <v>191376</v>
      </c>
      <c r="H338" s="408">
        <v>0</v>
      </c>
      <c r="I338" s="432">
        <v>0</v>
      </c>
      <c r="J338" s="432">
        <v>0</v>
      </c>
      <c r="K338" s="410">
        <f>SUM(C338:J338)</f>
        <v>209293</v>
      </c>
      <c r="L338" s="408">
        <v>208536</v>
      </c>
    </row>
    <row r="339" spans="1:14" ht="12.75" customHeight="1" thickBot="1" x14ac:dyDescent="0.25">
      <c r="A339" s="877" t="s">
        <v>815</v>
      </c>
      <c r="B339" s="464" t="s">
        <v>36</v>
      </c>
      <c r="C339" s="411">
        <f>SUM(C337:C338)</f>
        <v>0</v>
      </c>
      <c r="D339" s="411">
        <f t="shared" ref="D339:L339" si="27">SUM(D337:D338)</f>
        <v>0</v>
      </c>
      <c r="E339" s="411">
        <f t="shared" si="27"/>
        <v>17917</v>
      </c>
      <c r="F339" s="411">
        <f t="shared" si="27"/>
        <v>0</v>
      </c>
      <c r="G339" s="411">
        <f t="shared" si="27"/>
        <v>191376</v>
      </c>
      <c r="H339" s="411">
        <f t="shared" si="27"/>
        <v>0</v>
      </c>
      <c r="I339" s="411">
        <f t="shared" si="27"/>
        <v>0</v>
      </c>
      <c r="J339" s="411">
        <f t="shared" si="27"/>
        <v>0</v>
      </c>
      <c r="K339" s="411">
        <f t="shared" si="27"/>
        <v>209293</v>
      </c>
      <c r="L339" s="411">
        <f t="shared" si="27"/>
        <v>208536</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17917</v>
      </c>
      <c r="F341" s="411">
        <f t="shared" si="28"/>
        <v>0</v>
      </c>
      <c r="G341" s="411">
        <f t="shared" si="28"/>
        <v>191376</v>
      </c>
      <c r="H341" s="411">
        <f t="shared" si="28"/>
        <v>0</v>
      </c>
      <c r="I341" s="411">
        <f t="shared" si="28"/>
        <v>0</v>
      </c>
      <c r="J341" s="411">
        <f t="shared" si="28"/>
        <v>0</v>
      </c>
      <c r="K341" s="411">
        <f t="shared" si="28"/>
        <v>209293</v>
      </c>
      <c r="L341" s="411">
        <f t="shared" si="28"/>
        <v>208536</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17917</v>
      </c>
      <c r="F354" s="411">
        <f t="shared" si="29"/>
        <v>0</v>
      </c>
      <c r="G354" s="411">
        <f t="shared" si="29"/>
        <v>191376</v>
      </c>
      <c r="H354" s="411">
        <f t="shared" si="29"/>
        <v>0</v>
      </c>
      <c r="I354" s="411">
        <f t="shared" si="29"/>
        <v>0</v>
      </c>
      <c r="J354" s="411">
        <f t="shared" si="29"/>
        <v>0</v>
      </c>
      <c r="K354" s="411">
        <f t="shared" si="29"/>
        <v>209293</v>
      </c>
      <c r="L354" s="411">
        <f>SUM(L341,L344,L352,L353)</f>
        <v>208536</v>
      </c>
    </row>
    <row r="355" spans="1:14" ht="23.25" thickTop="1" x14ac:dyDescent="0.2">
      <c r="A355" s="1792" t="s">
        <v>1155</v>
      </c>
      <c r="B355" s="465"/>
      <c r="C355" s="428"/>
      <c r="D355" s="428"/>
      <c r="E355" s="415"/>
      <c r="F355" s="415"/>
      <c r="G355" s="415"/>
      <c r="H355" s="415"/>
      <c r="I355" s="415"/>
      <c r="J355" s="413"/>
      <c r="K355" s="410">
        <f>'Revenues 9-14'!K275-'Expenditures 15-22'!K354</f>
        <v>-184635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61772</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61772</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61772</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1402748</v>
      </c>
      <c r="C4" s="508">
        <v>250203</v>
      </c>
      <c r="D4" s="557">
        <f>B4-C4</f>
        <v>1152545</v>
      </c>
      <c r="E4" s="508">
        <v>1476712</v>
      </c>
      <c r="F4" s="557">
        <f>E4-C4</f>
        <v>1226509</v>
      </c>
    </row>
    <row r="5" spans="1:6" ht="13.7" customHeight="1" x14ac:dyDescent="0.2">
      <c r="A5" s="541" t="s">
        <v>1016</v>
      </c>
      <c r="B5" s="556">
        <f>'Revenues 9-14'!D5</f>
        <v>246098</v>
      </c>
      <c r="C5" s="508">
        <v>43895</v>
      </c>
      <c r="D5" s="557">
        <f t="shared" ref="D5:D18" si="0">B5-C5</f>
        <v>202203</v>
      </c>
      <c r="E5" s="508">
        <v>259072</v>
      </c>
      <c r="F5" s="557">
        <f>E5-C5</f>
        <v>215177</v>
      </c>
    </row>
    <row r="6" spans="1:6" ht="13.7" customHeight="1" x14ac:dyDescent="0.2">
      <c r="A6" s="541" t="s">
        <v>472</v>
      </c>
      <c r="B6" s="556">
        <f>'Revenues 9-14'!E5</f>
        <v>421197</v>
      </c>
      <c r="C6" s="508">
        <v>74204</v>
      </c>
      <c r="D6" s="557">
        <f t="shared" si="0"/>
        <v>346993</v>
      </c>
      <c r="E6" s="508">
        <v>441850</v>
      </c>
      <c r="F6" s="557">
        <f t="shared" ref="F6:F18" si="1">E6-C6</f>
        <v>367646</v>
      </c>
    </row>
    <row r="7" spans="1:6" ht="13.7" customHeight="1" x14ac:dyDescent="0.2">
      <c r="A7" s="541" t="s">
        <v>161</v>
      </c>
      <c r="B7" s="556">
        <f>'Revenues 9-14'!F5</f>
        <v>98438</v>
      </c>
      <c r="C7" s="508">
        <v>17558</v>
      </c>
      <c r="D7" s="557">
        <f t="shared" si="0"/>
        <v>80880</v>
      </c>
      <c r="E7" s="508">
        <v>103629</v>
      </c>
      <c r="F7" s="557">
        <f t="shared" si="1"/>
        <v>86071</v>
      </c>
    </row>
    <row r="8" spans="1:6" ht="13.7" customHeight="1" x14ac:dyDescent="0.2">
      <c r="A8" s="541" t="s">
        <v>1380</v>
      </c>
      <c r="B8" s="556">
        <f>'Revenues 9-14'!G5</f>
        <v>86180</v>
      </c>
      <c r="C8" s="508">
        <v>15612</v>
      </c>
      <c r="D8" s="557">
        <f t="shared" si="0"/>
        <v>70568</v>
      </c>
      <c r="E8" s="508">
        <v>92965</v>
      </c>
      <c r="F8" s="557">
        <f t="shared" si="1"/>
        <v>77353</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24609</v>
      </c>
      <c r="C10" s="508">
        <v>4390</v>
      </c>
      <c r="D10" s="557">
        <f t="shared" si="0"/>
        <v>20219</v>
      </c>
      <c r="E10" s="508">
        <v>25907</v>
      </c>
      <c r="F10" s="557">
        <f t="shared" si="1"/>
        <v>21517</v>
      </c>
    </row>
    <row r="11" spans="1:6" x14ac:dyDescent="0.2">
      <c r="A11" s="541" t="s">
        <v>470</v>
      </c>
      <c r="B11" s="556">
        <f>'Revenues 9-14'!J5</f>
        <v>509535</v>
      </c>
      <c r="C11" s="508">
        <v>92479</v>
      </c>
      <c r="D11" s="557">
        <f t="shared" si="0"/>
        <v>417056</v>
      </c>
      <c r="E11" s="508">
        <v>550703</v>
      </c>
      <c r="F11" s="557">
        <f t="shared" si="1"/>
        <v>458224</v>
      </c>
    </row>
    <row r="12" spans="1:6" ht="13.7" customHeight="1" x14ac:dyDescent="0.2">
      <c r="A12" s="541" t="s">
        <v>163</v>
      </c>
      <c r="B12" s="556">
        <f>'Revenues 9-14'!K5</f>
        <v>24610</v>
      </c>
      <c r="C12" s="508">
        <v>4390</v>
      </c>
      <c r="D12" s="557">
        <f t="shared" si="0"/>
        <v>20220</v>
      </c>
      <c r="E12" s="508">
        <v>25907</v>
      </c>
      <c r="F12" s="557">
        <f t="shared" si="1"/>
        <v>21517</v>
      </c>
    </row>
    <row r="13" spans="1:6" ht="13.7" customHeight="1" x14ac:dyDescent="0.2">
      <c r="A13" s="541" t="s">
        <v>1090</v>
      </c>
      <c r="B13" s="556">
        <f>SUM('Revenues 9-14'!C6:D6)</f>
        <v>23782</v>
      </c>
      <c r="C13" s="508">
        <v>3558</v>
      </c>
      <c r="D13" s="557">
        <f t="shared" si="0"/>
        <v>20224</v>
      </c>
      <c r="E13" s="508">
        <v>21189</v>
      </c>
      <c r="F13" s="557">
        <f t="shared" si="1"/>
        <v>17631</v>
      </c>
    </row>
    <row r="14" spans="1:6" ht="13.7" customHeight="1" x14ac:dyDescent="0.2">
      <c r="A14" s="541" t="s">
        <v>471</v>
      </c>
      <c r="B14" s="556">
        <f>SUM('Revenues 9-14'!C7:D7,'Revenues 9-14'!F7:H7)</f>
        <v>19672</v>
      </c>
      <c r="C14" s="508">
        <v>3511</v>
      </c>
      <c r="D14" s="557">
        <f t="shared" si="0"/>
        <v>16161</v>
      </c>
      <c r="E14" s="508">
        <v>20726</v>
      </c>
      <c r="F14" s="557">
        <f t="shared" si="1"/>
        <v>17215</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89571</v>
      </c>
      <c r="C16" s="508">
        <v>16290</v>
      </c>
      <c r="D16" s="557">
        <f t="shared" si="0"/>
        <v>73281</v>
      </c>
      <c r="E16" s="508">
        <v>97007</v>
      </c>
      <c r="F16" s="557">
        <f t="shared" si="1"/>
        <v>80717</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2946440</v>
      </c>
      <c r="C19" s="558">
        <f>SUM(C4:C18)</f>
        <v>526090</v>
      </c>
      <c r="D19" s="558">
        <f>SUM(D4:D18)</f>
        <v>2420350</v>
      </c>
      <c r="E19" s="558">
        <f>SUM(E4:E18)</f>
        <v>3115667</v>
      </c>
      <c r="F19" s="558">
        <f>SUM(F4:F18)</f>
        <v>2589577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69" t="s">
        <v>1990</v>
      </c>
      <c r="D2" s="1569" t="s">
        <v>1991</v>
      </c>
      <c r="E2" s="1569" t="s">
        <v>1992</v>
      </c>
      <c r="F2" s="1569"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40330</v>
      </c>
      <c r="C31" s="1092">
        <v>2000000</v>
      </c>
      <c r="D31" s="1550">
        <v>4</v>
      </c>
      <c r="E31" s="1092">
        <v>1202000</v>
      </c>
      <c r="F31" s="1092"/>
      <c r="G31" s="1092"/>
      <c r="H31" s="1092">
        <v>133000</v>
      </c>
      <c r="I31" s="1093">
        <f>((E31+F31)-H31)+G31</f>
        <v>1069000</v>
      </c>
      <c r="J31" s="1092">
        <v>403812</v>
      </c>
      <c r="K31" s="117"/>
    </row>
    <row r="32" spans="1:11" ht="12" customHeight="1" x14ac:dyDescent="0.2">
      <c r="A32" s="1094" t="s">
        <v>2114</v>
      </c>
      <c r="B32" s="650">
        <v>41456</v>
      </c>
      <c r="C32" s="1092">
        <v>190629</v>
      </c>
      <c r="D32" s="1550">
        <v>7</v>
      </c>
      <c r="E32" s="1092">
        <v>77932</v>
      </c>
      <c r="F32" s="1092"/>
      <c r="G32" s="1092"/>
      <c r="H32" s="1092">
        <v>38435</v>
      </c>
      <c r="I32" s="1093">
        <f>((E32+F32)-H32)+G32</f>
        <v>39497</v>
      </c>
      <c r="J32" s="1092">
        <v>39497</v>
      </c>
      <c r="K32" s="117"/>
    </row>
    <row r="33" spans="1:11" ht="12" customHeight="1" x14ac:dyDescent="0.2">
      <c r="A33" s="1094" t="s">
        <v>2115</v>
      </c>
      <c r="B33" s="650">
        <v>42303</v>
      </c>
      <c r="C33" s="1092">
        <v>113650</v>
      </c>
      <c r="D33" s="1550">
        <v>7</v>
      </c>
      <c r="E33" s="1092">
        <v>113650</v>
      </c>
      <c r="F33" s="1092"/>
      <c r="G33" s="1092"/>
      <c r="H33" s="1092">
        <v>27846</v>
      </c>
      <c r="I33" s="1093">
        <f t="shared" ref="I33:I48" si="1">((E33+F33)-H33)+G33</f>
        <v>85804</v>
      </c>
      <c r="J33" s="1092">
        <v>85804</v>
      </c>
      <c r="K33" s="117"/>
    </row>
    <row r="34" spans="1:11" ht="12" customHeight="1" x14ac:dyDescent="0.2">
      <c r="A34" s="1094" t="s">
        <v>2116</v>
      </c>
      <c r="B34" s="650">
        <v>42426</v>
      </c>
      <c r="C34" s="1092">
        <v>1070000</v>
      </c>
      <c r="D34" s="1550">
        <v>4</v>
      </c>
      <c r="E34" s="1092">
        <v>1070000</v>
      </c>
      <c r="F34" s="1092"/>
      <c r="G34" s="1092"/>
      <c r="H34" s="1092">
        <v>205000</v>
      </c>
      <c r="I34" s="1093">
        <f t="shared" si="1"/>
        <v>865000</v>
      </c>
      <c r="J34" s="1092">
        <v>865000</v>
      </c>
      <c r="K34" s="116"/>
    </row>
    <row r="35" spans="1:11" ht="12" customHeight="1" x14ac:dyDescent="0.2">
      <c r="A35" s="1094" t="s">
        <v>2124</v>
      </c>
      <c r="B35" s="650">
        <v>42655</v>
      </c>
      <c r="C35" s="1095">
        <v>124775</v>
      </c>
      <c r="D35" s="1550">
        <v>7</v>
      </c>
      <c r="E35" s="1095"/>
      <c r="F35" s="1095">
        <v>124775</v>
      </c>
      <c r="G35" s="1095"/>
      <c r="H35" s="1095"/>
      <c r="I35" s="1093">
        <f t="shared" si="1"/>
        <v>124775</v>
      </c>
      <c r="J35" s="1095">
        <v>124775</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3499054</v>
      </c>
      <c r="D49" s="1549"/>
      <c r="E49" s="1093">
        <f t="shared" ref="E49:J49" si="2">SUM(E31:E48)</f>
        <v>2463582</v>
      </c>
      <c r="F49" s="1093">
        <f t="shared" si="2"/>
        <v>124775</v>
      </c>
      <c r="G49" s="1093">
        <f t="shared" si="2"/>
        <v>0</v>
      </c>
      <c r="H49" s="1093">
        <f t="shared" si="2"/>
        <v>404281</v>
      </c>
      <c r="I49" s="1093">
        <f t="shared" si="2"/>
        <v>2184076</v>
      </c>
      <c r="J49" s="1093">
        <f t="shared" si="2"/>
        <v>1518888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t="s">
        <v>2117</v>
      </c>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5" t="s">
        <v>1055</v>
      </c>
      <c r="G2" s="1826" t="s">
        <v>100</v>
      </c>
      <c r="H2" s="1826" t="s">
        <v>471</v>
      </c>
      <c r="I2" s="1826" t="s">
        <v>1354</v>
      </c>
      <c r="J2" s="1826" t="s">
        <v>1000</v>
      </c>
      <c r="K2" s="1826" t="s">
        <v>144</v>
      </c>
    </row>
    <row r="3" spans="1:11" x14ac:dyDescent="0.2">
      <c r="A3" s="2359" t="s">
        <v>1998</v>
      </c>
      <c r="B3" s="2360"/>
      <c r="C3" s="2360"/>
      <c r="D3" s="2360"/>
      <c r="E3" s="2361"/>
      <c r="F3" s="254"/>
      <c r="G3" s="559"/>
      <c r="H3" s="559">
        <v>0</v>
      </c>
      <c r="I3" s="559"/>
      <c r="J3" s="1205">
        <v>17402</v>
      </c>
      <c r="K3" s="1205">
        <v>0</v>
      </c>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19672</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125</v>
      </c>
    </row>
    <row r="8" spans="1:11" x14ac:dyDescent="0.2">
      <c r="A8" s="643" t="s">
        <v>401</v>
      </c>
      <c r="B8" s="1830"/>
      <c r="C8" s="1830"/>
      <c r="D8" s="1830"/>
      <c r="E8" s="1831"/>
      <c r="F8" s="1139" t="s">
        <v>995</v>
      </c>
      <c r="G8" s="564"/>
      <c r="H8" s="564"/>
      <c r="I8" s="564"/>
      <c r="J8" s="1205">
        <v>168253</v>
      </c>
      <c r="K8" s="1183"/>
    </row>
    <row r="9" spans="1:11" x14ac:dyDescent="0.2">
      <c r="A9" s="643" t="s">
        <v>144</v>
      </c>
      <c r="B9" s="1830"/>
      <c r="C9" s="1830"/>
      <c r="D9" s="1830"/>
      <c r="E9" s="1831"/>
      <c r="F9" s="255" t="s">
        <v>997</v>
      </c>
      <c r="G9" s="564"/>
      <c r="H9" s="565"/>
      <c r="I9" s="565"/>
      <c r="J9" s="1203"/>
      <c r="K9" s="1205">
        <v>4330</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19672</v>
      </c>
      <c r="I12" s="560">
        <f>SUM(I5:I11)</f>
        <v>0</v>
      </c>
      <c r="J12" s="560">
        <f>SUM(J5:J11)</f>
        <v>168253</v>
      </c>
      <c r="K12" s="560">
        <f>SUM(K5:K11)</f>
        <v>4455</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19672</v>
      </c>
      <c r="I14" s="565"/>
      <c r="J14" s="1173"/>
      <c r="K14" s="1205">
        <v>4455</v>
      </c>
    </row>
    <row r="15" spans="1:11" x14ac:dyDescent="0.2">
      <c r="A15" s="2374" t="s">
        <v>5</v>
      </c>
      <c r="B15" s="2374"/>
      <c r="C15" s="2374"/>
      <c r="D15" s="2374"/>
      <c r="E15" s="2375"/>
      <c r="F15" s="256" t="s">
        <v>999</v>
      </c>
      <c r="G15" s="565"/>
      <c r="H15" s="559"/>
      <c r="I15" s="559"/>
      <c r="J15" s="1205">
        <v>6389</v>
      </c>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2000</v>
      </c>
      <c r="B19" s="2384"/>
      <c r="C19" s="2384"/>
      <c r="D19" s="2384"/>
      <c r="E19" s="2385"/>
      <c r="F19" s="256" t="s">
        <v>1086</v>
      </c>
      <c r="G19" s="564"/>
      <c r="H19" s="564"/>
      <c r="I19" s="564"/>
      <c r="J19" s="1205">
        <v>137740</v>
      </c>
      <c r="K19" s="1191"/>
    </row>
    <row r="20" spans="1:11" ht="12.75" customHeight="1" x14ac:dyDescent="0.2">
      <c r="A20" s="2386" t="s">
        <v>1840</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137740</v>
      </c>
      <c r="K21" s="1189"/>
    </row>
    <row r="22" spans="1:11" ht="13.5" thickTop="1" x14ac:dyDescent="0.2">
      <c r="A22" s="2353" t="s">
        <v>1842</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19672</v>
      </c>
      <c r="I23" s="560">
        <f>SUM(I14:I16,I21,I22)</f>
        <v>0</v>
      </c>
      <c r="J23" s="560">
        <f>SUM(J14:J16,J21,J22)</f>
        <v>144129</v>
      </c>
      <c r="K23" s="560">
        <f>SUM(K14:K16,K21,K22)</f>
        <v>4455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41526</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41526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1839</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v>0</v>
      </c>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65606</v>
      </c>
      <c r="D5" s="634"/>
      <c r="E5" s="634"/>
      <c r="F5" s="1057">
        <f>(C5+D5)-E5</f>
        <v>65606</v>
      </c>
      <c r="G5" s="630"/>
      <c r="H5" s="636"/>
      <c r="I5" s="636"/>
      <c r="J5" s="636"/>
      <c r="K5" s="641"/>
      <c r="L5" s="1056">
        <f>F5-K5</f>
        <v>65606</v>
      </c>
    </row>
    <row r="6" spans="1:14" ht="14.25" thickTop="1" thickBot="1" x14ac:dyDescent="0.25">
      <c r="A6" s="643" t="s">
        <v>1307</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4305573</v>
      </c>
      <c r="D8" s="635">
        <v>107111</v>
      </c>
      <c r="E8" s="635"/>
      <c r="F8" s="1057">
        <f>(C8+D8)-E8</f>
        <v>4412684</v>
      </c>
      <c r="G8" s="631">
        <v>50</v>
      </c>
      <c r="H8" s="571">
        <v>2314511</v>
      </c>
      <c r="I8" s="571">
        <v>84460</v>
      </c>
      <c r="J8" s="571"/>
      <c r="K8" s="1056">
        <f>(H8+I8)-J8</f>
        <v>2398971</v>
      </c>
      <c r="L8" s="1056">
        <f>F8-K8</f>
        <v>2013713</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1917784</v>
      </c>
      <c r="D10" s="1058"/>
      <c r="E10" s="1058"/>
      <c r="F10" s="1059">
        <f>(C10+D10)-E10</f>
        <v>1917784</v>
      </c>
      <c r="G10" s="631">
        <v>20</v>
      </c>
      <c r="H10" s="1060">
        <v>565900</v>
      </c>
      <c r="I10" s="1060">
        <v>93346</v>
      </c>
      <c r="J10" s="1060"/>
      <c r="K10" s="1056">
        <f>(H10+I10)-J10</f>
        <v>659246</v>
      </c>
      <c r="L10" s="1056">
        <f>F10-K10</f>
        <v>1258538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1223094</v>
      </c>
      <c r="D12" s="635">
        <v>148890</v>
      </c>
      <c r="E12" s="635">
        <v>371614</v>
      </c>
      <c r="F12" s="1057">
        <f>(C12+D12)-E12</f>
        <v>1000370</v>
      </c>
      <c r="G12" s="631">
        <v>10</v>
      </c>
      <c r="H12" s="571">
        <v>910507</v>
      </c>
      <c r="I12" s="571">
        <v>92350</v>
      </c>
      <c r="J12" s="571">
        <v>371614</v>
      </c>
      <c r="K12" s="1056">
        <f>(H12+I12)-J12</f>
        <v>631243</v>
      </c>
      <c r="L12" s="1056">
        <f>F12-K12</f>
        <v>369127</v>
      </c>
    </row>
    <row r="13" spans="1:14" ht="14.25" thickTop="1" thickBot="1" x14ac:dyDescent="0.25">
      <c r="A13" s="646" t="s">
        <v>1312</v>
      </c>
      <c r="B13" s="284">
        <v>252</v>
      </c>
      <c r="C13" s="635">
        <v>763627</v>
      </c>
      <c r="D13" s="635">
        <v>124775</v>
      </c>
      <c r="E13" s="635">
        <v>105353</v>
      </c>
      <c r="F13" s="1057">
        <f>(C13+D13)-E13</f>
        <v>783049</v>
      </c>
      <c r="G13" s="631">
        <v>5</v>
      </c>
      <c r="H13" s="571">
        <v>600591</v>
      </c>
      <c r="I13" s="571">
        <v>74461</v>
      </c>
      <c r="J13" s="571">
        <v>105353</v>
      </c>
      <c r="K13" s="1056">
        <f>(H13+I13)-J13</f>
        <v>569699</v>
      </c>
      <c r="L13" s="1056">
        <f>F13-K13</f>
        <v>213350</v>
      </c>
    </row>
    <row r="14" spans="1:14" ht="14.25" thickTop="1" thickBot="1" x14ac:dyDescent="0.25">
      <c r="A14" s="646" t="s">
        <v>1313</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8275684</v>
      </c>
      <c r="D16" s="637">
        <f>SUM(D3,D5:D6,D8:D10,D12:D15)</f>
        <v>380776</v>
      </c>
      <c r="E16" s="637">
        <f>SUM(E3,E5:E6,E8:E10,E12:E15)</f>
        <v>476967</v>
      </c>
      <c r="F16" s="637">
        <f>SUM(F3,F5:F6,F8:F10,F12:F15)</f>
        <v>8179493</v>
      </c>
      <c r="G16" s="631"/>
      <c r="H16" s="637">
        <f>SUM(H3,H6,H8:H10,H12:H14,)</f>
        <v>4391509</v>
      </c>
      <c r="I16" s="637">
        <f>SUM(I3,I6,I8:I10,I12:I14,)</f>
        <v>344617</v>
      </c>
      <c r="J16" s="637">
        <f>SUM(J3,J6,J8:J10,J12:J14,)</f>
        <v>476967</v>
      </c>
      <c r="K16" s="1057">
        <f>(H16+I16)-J16</f>
        <v>4259159</v>
      </c>
      <c r="L16" s="1057">
        <f>F16-K16</f>
        <v>3920334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344617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3144054</v>
      </c>
      <c r="G8" s="355"/>
    </row>
    <row r="9" spans="1:7" ht="12" customHeight="1" x14ac:dyDescent="0.2">
      <c r="A9" s="357" t="s">
        <v>528</v>
      </c>
      <c r="B9" s="934" t="s">
        <v>1805</v>
      </c>
      <c r="C9" s="356"/>
      <c r="D9" s="357" t="s">
        <v>580</v>
      </c>
      <c r="E9" s="575"/>
      <c r="F9" s="936">
        <f>'Expenditures 15-22'!K150</f>
        <v>368646</v>
      </c>
      <c r="G9" s="937"/>
    </row>
    <row r="10" spans="1:7" ht="12" customHeight="1" x14ac:dyDescent="0.2">
      <c r="A10" s="357" t="s">
        <v>578</v>
      </c>
      <c r="B10" s="934" t="s">
        <v>1806</v>
      </c>
      <c r="C10" s="356"/>
      <c r="D10" s="357" t="s">
        <v>580</v>
      </c>
      <c r="E10" s="575"/>
      <c r="F10" s="936">
        <f>'Expenditures 15-22'!K168</f>
        <v>429578</v>
      </c>
      <c r="G10" s="937"/>
    </row>
    <row r="11" spans="1:7" ht="12" customHeight="1" x14ac:dyDescent="0.2">
      <c r="A11" s="357" t="s">
        <v>529</v>
      </c>
      <c r="B11" s="934" t="s">
        <v>1807</v>
      </c>
      <c r="C11" s="356"/>
      <c r="D11" s="357" t="s">
        <v>580</v>
      </c>
      <c r="E11" s="575"/>
      <c r="F11" s="936">
        <f>'Expenditures 15-22'!K204</f>
        <v>516523</v>
      </c>
      <c r="G11" s="937"/>
    </row>
    <row r="12" spans="1:7" ht="12" customHeight="1" x14ac:dyDescent="0.2">
      <c r="A12" s="357" t="s">
        <v>530</v>
      </c>
      <c r="B12" s="934" t="s">
        <v>1808</v>
      </c>
      <c r="C12" s="356"/>
      <c r="D12" s="357" t="s">
        <v>580</v>
      </c>
      <c r="E12" s="575"/>
      <c r="F12" s="936">
        <f>'Expenditures 15-22'!K288</f>
        <v>165183</v>
      </c>
      <c r="G12" s="937"/>
    </row>
    <row r="13" spans="1:7" ht="12" customHeight="1" x14ac:dyDescent="0.2">
      <c r="A13" s="357" t="s">
        <v>112</v>
      </c>
      <c r="B13" s="934" t="s">
        <v>1809</v>
      </c>
      <c r="C13" s="356"/>
      <c r="D13" s="357" t="s">
        <v>580</v>
      </c>
      <c r="E13" s="575"/>
      <c r="F13" s="936">
        <f>'Expenditures 15-22'!K331</f>
        <v>466196</v>
      </c>
      <c r="G13" s="938"/>
    </row>
    <row r="14" spans="1:7" ht="12" customHeight="1" thickBot="1" x14ac:dyDescent="0.25">
      <c r="A14" s="939"/>
      <c r="B14" s="576"/>
      <c r="C14" s="577"/>
      <c r="D14" s="994" t="s">
        <v>580</v>
      </c>
      <c r="E14" s="588" t="s">
        <v>1112</v>
      </c>
      <c r="F14" s="940">
        <f>SUM(F8:F13)</f>
        <v>5090180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85747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10660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4597</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388088</v>
      </c>
      <c r="G53" s="355"/>
    </row>
    <row r="54" spans="1:7" ht="12" customHeight="1" x14ac:dyDescent="0.2">
      <c r="A54" s="357" t="s">
        <v>527</v>
      </c>
      <c r="B54" s="357" t="s">
        <v>1817</v>
      </c>
      <c r="C54" s="955" t="s">
        <v>1138</v>
      </c>
      <c r="D54" s="951" t="s">
        <v>1278</v>
      </c>
      <c r="E54" s="575"/>
      <c r="F54" s="1098">
        <f>'Expenditures 15-22'!G114</f>
        <v>17534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21416</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338000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66281</v>
      </c>
      <c r="G64" s="355"/>
    </row>
    <row r="65" spans="1:8" ht="12" customHeight="1" x14ac:dyDescent="0.2">
      <c r="A65" s="357" t="s">
        <v>529</v>
      </c>
      <c r="B65" s="357" t="s">
        <v>1828</v>
      </c>
      <c r="C65" s="952" t="s">
        <v>1138</v>
      </c>
      <c r="D65" s="951" t="s">
        <v>1278</v>
      </c>
      <c r="E65" s="575"/>
      <c r="F65" s="1098">
        <f>'Expenditures 15-22'!G204</f>
        <v>150449</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4799</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43</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1087614</v>
      </c>
      <c r="G75" s="355"/>
    </row>
    <row r="76" spans="1:8" s="961" customFormat="1" ht="12" customHeight="1" thickTop="1" thickBot="1" x14ac:dyDescent="0.25">
      <c r="A76" s="581"/>
      <c r="B76" s="579"/>
      <c r="C76" s="580"/>
      <c r="D76" s="960" t="s">
        <v>1792</v>
      </c>
      <c r="E76" s="591"/>
      <c r="F76" s="1104">
        <f>(F14-F75)</f>
        <v>4002566</v>
      </c>
      <c r="G76" s="357"/>
    </row>
    <row r="77" spans="1:8" s="961" customFormat="1" ht="12" customHeight="1" thickTop="1" x14ac:dyDescent="0.2">
      <c r="A77" s="582"/>
      <c r="B77" s="579"/>
      <c r="C77" s="580"/>
      <c r="D77" s="960" t="s">
        <v>2029</v>
      </c>
      <c r="E77" s="591"/>
      <c r="F77" s="1565">
        <v>419.12</v>
      </c>
      <c r="G77" s="358"/>
      <c r="H77" s="357"/>
    </row>
    <row r="78" spans="1:8" s="961" customFormat="1" ht="12" customHeight="1" thickBot="1" x14ac:dyDescent="0.25">
      <c r="A78" s="583"/>
      <c r="B78" s="579"/>
      <c r="C78" s="580"/>
      <c r="D78" s="960" t="s">
        <v>1859</v>
      </c>
      <c r="E78" s="591" t="s">
        <v>1112</v>
      </c>
      <c r="F78" s="1105">
        <f>IF(F77&gt;0,F76/F77," Complete Line 77")</f>
        <v>9549.9284214544768</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72774</v>
      </c>
      <c r="G93" s="969"/>
    </row>
    <row r="94" spans="1:7" ht="12" customHeight="1" x14ac:dyDescent="0.2">
      <c r="A94" s="970" t="s">
        <v>146</v>
      </c>
      <c r="B94" s="970" t="s">
        <v>182</v>
      </c>
      <c r="C94" s="967">
        <v>1700</v>
      </c>
      <c r="D94" s="976" t="str">
        <f>'Revenues 9-14'!A82</f>
        <v>Total District/School Activity Income</v>
      </c>
      <c r="E94" s="383"/>
      <c r="F94" s="1063">
        <f>SUM('Revenues 9-14'!C82,'Revenues 9-14'!D82)</f>
        <v>47723</v>
      </c>
      <c r="G94" s="969"/>
    </row>
    <row r="95" spans="1:7" ht="12" customHeight="1" x14ac:dyDescent="0.2">
      <c r="A95" s="970" t="s">
        <v>527</v>
      </c>
      <c r="B95" s="970" t="s">
        <v>183</v>
      </c>
      <c r="C95" s="967">
        <f>'Revenues 9-14'!B84</f>
        <v>1811</v>
      </c>
      <c r="D95" s="968" t="str">
        <f>'Revenues 9-14'!A84</f>
        <v>Rentals - Regular Textbooks</v>
      </c>
      <c r="E95" s="383"/>
      <c r="F95" s="1063">
        <f>'Revenues 9-14'!C84</f>
        <v>8809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9937</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71794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1214</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469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4330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162936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24067</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102451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64741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35641</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1201</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61772</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61772</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32894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1578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12148</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716479</v>
      </c>
    </row>
    <row r="176" spans="1:7" ht="12" customHeight="1" x14ac:dyDescent="0.2">
      <c r="A176" s="584"/>
      <c r="B176" s="585"/>
      <c r="C176" s="586"/>
      <c r="D176" s="992" t="s">
        <v>1856</v>
      </c>
      <c r="E176" s="1046"/>
      <c r="F176" s="1108">
        <f>'PCTC-OEPP 28-29'!F76-F175</f>
        <v>3286087</v>
      </c>
    </row>
    <row r="177" spans="1:7" ht="12" customHeight="1" x14ac:dyDescent="0.2">
      <c r="A177" s="584"/>
      <c r="B177" s="585"/>
      <c r="C177" s="586"/>
      <c r="D177" s="992" t="s">
        <v>2013</v>
      </c>
      <c r="E177" s="1046"/>
      <c r="F177" s="1108">
        <f>'Cap Outlay Deprec 27'!I18</f>
        <v>344617</v>
      </c>
    </row>
    <row r="178" spans="1:7" ht="12" customHeight="1" x14ac:dyDescent="0.2">
      <c r="A178" s="584"/>
      <c r="B178" s="585"/>
      <c r="C178" s="586"/>
      <c r="D178" s="992" t="s">
        <v>1858</v>
      </c>
      <c r="E178" s="1046"/>
      <c r="F178" s="1108">
        <f>F176+F177</f>
        <v>3630704</v>
      </c>
    </row>
    <row r="179" spans="1:7" ht="12" customHeight="1" x14ac:dyDescent="0.2">
      <c r="A179" s="584"/>
      <c r="B179" s="587"/>
      <c r="C179" s="586"/>
      <c r="D179" s="992" t="s">
        <v>2014</v>
      </c>
      <c r="E179" s="1046"/>
      <c r="F179" s="1109">
        <f>'PCTC-OEPP 28-29'!F77</f>
        <v>419.12</v>
      </c>
      <c r="G179" s="68"/>
    </row>
    <row r="180" spans="1:7" ht="12" customHeight="1" thickBot="1" x14ac:dyDescent="0.25">
      <c r="A180" s="584"/>
      <c r="B180" s="587"/>
      <c r="C180" s="586"/>
      <c r="D180" s="992" t="s">
        <v>1935</v>
      </c>
      <c r="E180" s="1046" t="s">
        <v>1936</v>
      </c>
      <c r="F180" s="1110">
        <f>F178/F179</f>
        <v>8662.6837182668442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1631</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79734</v>
      </c>
      <c r="F10" s="856"/>
      <c r="G10" s="1111"/>
      <c r="H10" s="215"/>
      <c r="I10" s="215"/>
    </row>
    <row r="11" spans="1:9" s="2" customFormat="1" ht="22.5" customHeight="1" x14ac:dyDescent="0.2">
      <c r="A11" s="2407" t="s">
        <v>2091</v>
      </c>
      <c r="B11" s="2408"/>
      <c r="C11" s="2408"/>
      <c r="D11" s="2409"/>
      <c r="E11" s="1994">
        <v>11771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1945802</v>
      </c>
      <c r="F19" s="763"/>
      <c r="G19" s="765">
        <f>'Expenditures 15-22'!K33-SUM('Expenditures 15-22'!G33,'Expenditures 15-22'!I33)+'Expenditures 15-22'!D223</f>
        <v>1945802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46306</v>
      </c>
      <c r="F21" s="763"/>
      <c r="G21" s="765">
        <f>'Expenditures 15-22'!K42-SUM('Expenditures 15-22'!G42,'Expenditures 15-22'!I42)+'Expenditures 15-22'!K120-SUM('Expenditures 15-22'!G120,'Expenditures 15-22'!I120)+'Expenditures 15-22'!K174-SUM('Expenditures 15-22'!G174,'Expenditures 15-22'!I174)+'Expenditures 15-22'!D232</f>
        <v>46306</v>
      </c>
      <c r="H21" s="285"/>
      <c r="I21" s="215"/>
    </row>
    <row r="22" spans="1:9" s="2" customFormat="1" ht="12" customHeight="1" x14ac:dyDescent="0.2">
      <c r="A22" s="762" t="s">
        <v>644</v>
      </c>
      <c r="B22" s="758"/>
      <c r="C22" s="757">
        <v>2200</v>
      </c>
      <c r="D22" s="763"/>
      <c r="E22" s="764">
        <f>'Expenditures 15-22'!K47-SUM('Expenditures 15-22'!G47,'Expenditures 15-22'!I47)+'Expenditures 15-22'!D237</f>
        <v>71332</v>
      </c>
      <c r="F22" s="763"/>
      <c r="G22" s="765">
        <f>'Expenditures 15-22'!K47-SUM('Expenditures 15-22'!G47,'Expenditures 15-22'!I47)+'Expenditures 15-22'!D237</f>
        <v>71332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635186</v>
      </c>
      <c r="F23" s="763"/>
      <c r="G23" s="764">
        <f>'Expenditures 15-22'!K53-SUM('Expenditures 15-22'!G53,'Expenditures 15-22'!I53)+'Expenditures 15-22'!D251+'Expenditures 15-22'!K323-SUM('Expenditures 15-22'!G323,'Expenditures 15-22'!I323)</f>
        <v>635186</v>
      </c>
      <c r="H23" s="285"/>
      <c r="I23" s="215"/>
    </row>
    <row r="24" spans="1:9" s="2" customFormat="1" ht="12" customHeight="1" x14ac:dyDescent="0.2">
      <c r="A24" s="762" t="s">
        <v>646</v>
      </c>
      <c r="B24" s="758"/>
      <c r="C24" s="757">
        <v>2400</v>
      </c>
      <c r="D24" s="763"/>
      <c r="E24" s="764">
        <f>'Expenditures 15-22'!K57-SUM('Expenditures 15-22'!G57,'Expenditures 15-22'!I57)+'Expenditures 15-22'!D255</f>
        <v>212099</v>
      </c>
      <c r="F24" s="763"/>
      <c r="G24" s="765">
        <f>'Expenditures 15-22'!K57-SUM('Expenditures 15-22'!G57,'Expenditures 15-22'!I57)+'Expenditures 15-22'!D255</f>
        <v>212099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55567</v>
      </c>
      <c r="E27" s="764">
        <f>E8</f>
        <v>0</v>
      </c>
      <c r="F27" s="764">
        <f>'Expenditures 15-22'!K60-SUM('Expenditures 15-22'!G60,'Expenditures 15-22'!I60)+'Expenditures 15-22'!D258-E8</f>
        <v>55567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364860</v>
      </c>
      <c r="F28" s="767">
        <f>'Expenditures 15-22'!K61-SUM('Expenditures 15-22'!G61,'Expenditures 15-22'!I61)+'Expenditures 15-22'!K124-SUM('Expenditures 15-22'!G124,'Expenditures 15-22'!I124)+'Expenditures 15-22'!D260-E9</f>
        <v>364860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326169</v>
      </c>
      <c r="F29" s="763"/>
      <c r="G29" s="765">
        <f>'Expenditures 15-22'!K62-SUM('Expenditures 15-22'!G62,'Expenditures 15-22'!I62)+'Expenditures 15-22'!K125-SUM('Expenditures 15-22'!G125,'Expenditures 15-22'!I125)+'Expenditures 15-22'!K176-SUM('Expenditures 15-22'!G176,'Expenditures 15-22'!I176)+'Expenditures 15-22'!D261</f>
        <v>326169</v>
      </c>
      <c r="H29" s="391"/>
    </row>
    <row r="30" spans="1:9" ht="12" customHeight="1" x14ac:dyDescent="0.2">
      <c r="A30" s="762" t="s">
        <v>106</v>
      </c>
      <c r="B30" s="760"/>
      <c r="C30" s="757">
        <v>2560</v>
      </c>
      <c r="D30" s="763"/>
      <c r="E30" s="764">
        <f>'Expenditures 15-22'!K63-SUM('Expenditures 15-22'!G63,'Expenditures 15-22'!I63)+'Expenditures 15-22'!D262-E10</f>
        <v>89237</v>
      </c>
      <c r="F30" s="763"/>
      <c r="G30" s="764">
        <f>'Expenditures 15-22'!K63-SUM('Expenditures 15-22'!G63,'Expenditures 15-22'!I63)+'Expenditures 15-22'!D262-E10</f>
        <v>89237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181412</v>
      </c>
      <c r="E37" s="764">
        <f>E14</f>
        <v>0</v>
      </c>
      <c r="F37" s="764">
        <f>'Expenditures 15-22'!K71-SUM('Expenditures 15-22'!G71,'Expenditures 15-22'!I71)+'Expenditures 15-22'!D270-E14</f>
        <v>181412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4640</v>
      </c>
      <c r="F39" s="763"/>
      <c r="G39" s="764">
        <f>'Expenditures 15-22'!K75-SUM('Expenditures 15-22'!G75,'Expenditures 15-22'!I75)+'Expenditures 15-22'!K130-SUM('Expenditures 15-22'!G130,'Expenditures 15-22'!I130)+'Expenditures 15-22'!K179-SUM('Expenditures 15-22'!G179,'Expenditures 15-22'!I179)+'Expenditures 15-22'!D274</f>
        <v>4640</v>
      </c>
    </row>
    <row r="40" spans="1:7" ht="12" customHeight="1" x14ac:dyDescent="0.2">
      <c r="A40" s="779" t="s">
        <v>162</v>
      </c>
      <c r="B40" s="780"/>
      <c r="C40" s="781"/>
      <c r="D40" s="767">
        <f>SUM(D19:D39)</f>
        <v>236979</v>
      </c>
      <c r="E40" s="767">
        <f>SUM(E19:E39)</f>
        <v>3695631</v>
      </c>
      <c r="F40" s="767">
        <f>SUM(F19:F39)</f>
        <v>601839</v>
      </c>
      <c r="G40" s="767">
        <f>SUM(G19:G39)</f>
        <v>3330771</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236979</v>
      </c>
      <c r="F42" s="772" t="s">
        <v>553</v>
      </c>
      <c r="G42" s="768">
        <f>F40</f>
        <v>601839</v>
      </c>
    </row>
    <row r="43" spans="1:7" ht="12" customHeight="1" x14ac:dyDescent="0.2">
      <c r="A43" s="285"/>
      <c r="B43" s="215"/>
      <c r="C43" s="286"/>
      <c r="D43" s="772" t="s">
        <v>552</v>
      </c>
      <c r="E43" s="768">
        <f>E40</f>
        <v>3695631</v>
      </c>
      <c r="F43" s="772" t="s">
        <v>552</v>
      </c>
      <c r="G43" s="768">
        <f>G40</f>
        <v>3330771</v>
      </c>
    </row>
    <row r="44" spans="1:7" ht="12" customHeight="1" x14ac:dyDescent="0.2">
      <c r="A44" s="285"/>
      <c r="B44" s="215"/>
      <c r="C44" s="215"/>
      <c r="D44" s="782" t="s">
        <v>1165</v>
      </c>
      <c r="E44" s="783">
        <f>(E42/E43)</f>
        <v>6.4124096805119338E-2</v>
      </c>
      <c r="F44" s="782" t="s">
        <v>1165</v>
      </c>
      <c r="G44" s="783">
        <f>(G42/G43)</f>
        <v>0.18069059686180766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N32" sqref="N32"/>
      <selection pane="bottomLeft" activeCell="E32" sqref="E3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4" t="s">
        <v>1937</v>
      </c>
      <c r="B5" s="2415"/>
      <c r="C5" s="2415"/>
      <c r="D5" s="2415"/>
      <c r="E5" s="2415"/>
    </row>
    <row r="6" spans="1:7" ht="12" customHeight="1" x14ac:dyDescent="0.25">
      <c r="A6" s="1923"/>
      <c r="B6" s="2416" t="str">
        <f>COVER!A17</f>
        <v>AC Central CUSD 262</v>
      </c>
      <c r="C6" s="2416"/>
      <c r="D6" s="2416"/>
      <c r="E6" s="1924"/>
    </row>
    <row r="7" spans="1:7" ht="11.25" customHeight="1" x14ac:dyDescent="0.25">
      <c r="A7" s="1923"/>
      <c r="B7" s="2417">
        <f>COVER!A13</f>
        <v>1009262026</v>
      </c>
      <c r="C7" s="2417"/>
      <c r="D7" s="241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2118</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2125</v>
      </c>
      <c r="K31" s="1947"/>
    </row>
    <row r="32" spans="1:11" ht="12" customHeight="1" x14ac:dyDescent="0.2">
      <c r="A32" s="1933" t="s">
        <v>1930</v>
      </c>
      <c r="B32" s="1934"/>
      <c r="C32" s="1934"/>
      <c r="D32" s="1937"/>
      <c r="E32" s="1936"/>
    </row>
    <row r="33" spans="1:5" ht="12" customHeight="1" x14ac:dyDescent="0.2">
      <c r="A33" s="1933" t="s">
        <v>1931</v>
      </c>
      <c r="B33" s="1934" t="s">
        <v>2096</v>
      </c>
      <c r="C33" s="1934" t="s">
        <v>2096</v>
      </c>
      <c r="D33" s="1937"/>
      <c r="E33" s="1936" t="s">
        <v>2119</v>
      </c>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B39" sqref="B3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AC Central CUSD 262</v>
      </c>
      <c r="J6" s="2437"/>
    </row>
    <row r="7" spans="1:10" x14ac:dyDescent="0.2">
      <c r="A7" s="2438" t="s">
        <v>1015</v>
      </c>
      <c r="B7" s="2439"/>
      <c r="C7" s="2439"/>
      <c r="D7" s="2439"/>
      <c r="E7" s="2440"/>
      <c r="F7" s="1604"/>
      <c r="G7" s="1593"/>
      <c r="H7" s="1603" t="s">
        <v>431</v>
      </c>
      <c r="I7" s="2441">
        <f>COVER!A13</f>
        <v>1009262026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116221</v>
      </c>
      <c r="F12" s="1632"/>
      <c r="G12" s="1631">
        <f t="shared" ref="G12:G18" si="0">SUM(E12:F12)</f>
        <v>116221</v>
      </c>
      <c r="H12" s="1633">
        <v>123200</v>
      </c>
      <c r="I12" s="1632"/>
      <c r="J12" s="1631">
        <f t="shared" ref="J12:J18" si="1">SUM(H12:I12)</f>
        <v>123200</v>
      </c>
    </row>
    <row r="13" spans="1:10" ht="15" customHeight="1" x14ac:dyDescent="0.2">
      <c r="A13" s="1627">
        <v>2</v>
      </c>
      <c r="B13" s="1628" t="s">
        <v>45</v>
      </c>
      <c r="C13" s="1629"/>
      <c r="D13" s="1630">
        <v>2330</v>
      </c>
      <c r="E13" s="1631">
        <f>'Expenditures 15-22'!K51</f>
        <v>364</v>
      </c>
      <c r="F13" s="1632"/>
      <c r="G13" s="1631">
        <f t="shared" si="0"/>
        <v>364</v>
      </c>
      <c r="H13" s="1633">
        <v>400</v>
      </c>
      <c r="I13" s="1632"/>
      <c r="J13" s="1631">
        <f t="shared" si="1"/>
        <v>400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116585</v>
      </c>
      <c r="F19" s="1639">
        <f t="shared" si="2"/>
        <v>0</v>
      </c>
      <c r="G19" s="1639">
        <f t="shared" si="2"/>
        <v>116585</v>
      </c>
      <c r="H19" s="1639">
        <f t="shared" si="2"/>
        <v>123600</v>
      </c>
      <c r="I19" s="1639">
        <f t="shared" si="2"/>
        <v>0</v>
      </c>
      <c r="J19" s="1639">
        <f t="shared" si="2"/>
        <v>123600</v>
      </c>
    </row>
    <row r="20" spans="1:10" ht="25.5" customHeight="1" thickTop="1" x14ac:dyDescent="0.2">
      <c r="A20" s="1627">
        <v>9</v>
      </c>
      <c r="B20" s="2448" t="s">
        <v>2021</v>
      </c>
      <c r="C20" s="2446"/>
      <c r="D20" s="2447"/>
      <c r="E20" s="1640"/>
      <c r="F20" s="1640"/>
      <c r="G20" s="1640"/>
      <c r="H20" s="1640"/>
      <c r="I20" s="1640"/>
      <c r="J20" s="1641">
        <f>IF(AND(G19&gt;0,J19&gt;0),(((J19-G19)/G19)),"Enter Budget Data")</f>
        <v>6.0170690912209973E-2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2028</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2094</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t="s">
        <v>2096</v>
      </c>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Normal="100" workbookViewId="0">
      <selection activeCell="A21" sqref="A21"/>
    </sheetView>
  </sheetViews>
  <sheetFormatPr defaultRowHeight="12.75" x14ac:dyDescent="0.2"/>
  <cols>
    <col min="1" max="1" width="3" customWidth="1"/>
    <col min="2" max="2" width="2.28515625" customWidth="1"/>
    <col min="3" max="3" width="3.140625" customWidth="1"/>
    <col min="4" max="4" width="2.28515625" customWidth="1"/>
    <col min="5" max="5" width="103.42578125" customWidth="1"/>
  </cols>
  <sheetData>
    <row r="2" spans="1:3" x14ac:dyDescent="0.2">
      <c r="A2" s="133" t="s">
        <v>294</v>
      </c>
    </row>
    <row r="3" spans="1:3" x14ac:dyDescent="0.2">
      <c r="A3" t="s">
        <v>295</v>
      </c>
    </row>
    <row r="5" spans="1:3" x14ac:dyDescent="0.2">
      <c r="A5" s="2107" t="s">
        <v>2126</v>
      </c>
    </row>
    <row r="6" spans="1:3" x14ac:dyDescent="0.2">
      <c r="A6" s="385"/>
      <c r="B6" s="12" t="s">
        <v>67</v>
      </c>
    </row>
    <row r="7" spans="1:3" x14ac:dyDescent="0.2">
      <c r="A7" s="385"/>
      <c r="C7" s="12" t="s">
        <v>2127</v>
      </c>
    </row>
    <row r="8" spans="1:3" x14ac:dyDescent="0.2">
      <c r="A8" s="385"/>
    </row>
    <row r="9" spans="1:3" x14ac:dyDescent="0.2">
      <c r="A9" s="2107" t="s">
        <v>2128</v>
      </c>
    </row>
    <row r="10" spans="1:3" x14ac:dyDescent="0.2">
      <c r="A10" s="386"/>
      <c r="B10" s="12" t="s">
        <v>67</v>
      </c>
    </row>
    <row r="11" spans="1:3" x14ac:dyDescent="0.2">
      <c r="A11" s="386"/>
      <c r="C11" s="12" t="s">
        <v>2129</v>
      </c>
    </row>
    <row r="12" spans="1:3" x14ac:dyDescent="0.2">
      <c r="A12" s="386"/>
    </row>
    <row r="13" spans="1:3" x14ac:dyDescent="0.2">
      <c r="A13" s="2107" t="s">
        <v>2130</v>
      </c>
    </row>
    <row r="14" spans="1:3" x14ac:dyDescent="0.2">
      <c r="A14" s="386"/>
      <c r="B14" s="12" t="s">
        <v>67</v>
      </c>
    </row>
    <row r="15" spans="1:3" x14ac:dyDescent="0.2">
      <c r="A15" s="386"/>
      <c r="C15" s="12" t="s">
        <v>2154</v>
      </c>
    </row>
    <row r="16" spans="1:3" x14ac:dyDescent="0.2">
      <c r="A16" s="386"/>
      <c r="B16" s="12" t="s">
        <v>7</v>
      </c>
    </row>
    <row r="17" spans="1:3" x14ac:dyDescent="0.2">
      <c r="A17" s="386"/>
      <c r="C17" s="12" t="s">
        <v>2131</v>
      </c>
    </row>
    <row r="18" spans="1:3" x14ac:dyDescent="0.2">
      <c r="A18" s="386"/>
      <c r="B18" s="12" t="s">
        <v>2132</v>
      </c>
    </row>
    <row r="19" spans="1:3" x14ac:dyDescent="0.2">
      <c r="A19" s="386"/>
      <c r="C19" s="12" t="s">
        <v>2133</v>
      </c>
    </row>
    <row r="20" spans="1:3" x14ac:dyDescent="0.2">
      <c r="A20" s="386"/>
    </row>
    <row r="21" spans="1:3" x14ac:dyDescent="0.2">
      <c r="A21" s="2107" t="s">
        <v>2155</v>
      </c>
    </row>
    <row r="22" spans="1:3" x14ac:dyDescent="0.2">
      <c r="A22" s="386"/>
      <c r="B22" s="12" t="s">
        <v>67</v>
      </c>
    </row>
    <row r="23" spans="1:3" x14ac:dyDescent="0.2">
      <c r="A23" s="386"/>
      <c r="C23" s="12" t="s">
        <v>2134</v>
      </c>
    </row>
    <row r="24" spans="1:3" x14ac:dyDescent="0.2">
      <c r="A24" s="386"/>
    </row>
    <row r="25" spans="1:3" x14ac:dyDescent="0.2">
      <c r="A25" s="2107" t="s">
        <v>2135</v>
      </c>
    </row>
    <row r="26" spans="1:3" x14ac:dyDescent="0.2">
      <c r="A26" s="386"/>
      <c r="B26" s="12" t="s">
        <v>2136</v>
      </c>
    </row>
    <row r="27" spans="1:3" x14ac:dyDescent="0.2">
      <c r="A27" s="386"/>
      <c r="C27" s="12" t="s">
        <v>2137</v>
      </c>
    </row>
    <row r="28" spans="1:3" x14ac:dyDescent="0.2">
      <c r="A28" s="386"/>
    </row>
    <row r="29" spans="1:3" x14ac:dyDescent="0.2">
      <c r="A29" s="2107" t="s">
        <v>751</v>
      </c>
    </row>
    <row r="30" spans="1:3" x14ac:dyDescent="0.2">
      <c r="A30" s="386"/>
      <c r="B30" s="12" t="s">
        <v>2138</v>
      </c>
    </row>
    <row r="31" spans="1:3" x14ac:dyDescent="0.2">
      <c r="A31" s="386"/>
      <c r="C31" s="12" t="s">
        <v>2139</v>
      </c>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AC Central CUSD 262</v>
      </c>
    </row>
    <row r="65" spans="2:2" x14ac:dyDescent="0.2">
      <c r="B65" s="393">
        <f>COVER!A13</f>
        <v>1009262026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1" sqref="D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6" r:id="rId4">
          <objectPr defaultSize="0" r:id="rId5">
            <anchor moveWithCells="1">
              <from>
                <xdr:col>0</xdr:col>
                <xdr:colOff>1238250</xdr:colOff>
                <xdr:row>0</xdr:row>
                <xdr:rowOff>142875</xdr:rowOff>
              </from>
              <to>
                <xdr:col>0</xdr:col>
                <xdr:colOff>2152650</xdr:colOff>
                <xdr:row>5</xdr:row>
                <xdr:rowOff>19050</xdr:rowOff>
              </to>
            </anchor>
          </objectPr>
        </oleObject>
      </mc:Choice>
      <mc:Fallback>
        <oleObject progId="Acrobat Document" dvAspect="DVASPECT_ICON" shapeId="88066" r:id="rId4"/>
      </mc:Fallback>
    </mc:AlternateContent>
    <mc:AlternateContent xmlns:mc="http://schemas.openxmlformats.org/markup-compatibility/2006">
      <mc:Choice Requires="x14">
        <oleObject progId="Acrobat Document" dvAspect="DVASPECT_ICON" shapeId="88068" r:id="rId6">
          <objectPr defaultSize="0" r:id="rId7">
            <anchor moveWithCells="1">
              <from>
                <xdr:col>0</xdr:col>
                <xdr:colOff>152400</xdr:colOff>
                <xdr:row>5</xdr:row>
                <xdr:rowOff>123825</xdr:rowOff>
              </from>
              <to>
                <xdr:col>0</xdr:col>
                <xdr:colOff>1066800</xdr:colOff>
                <xdr:row>10</xdr:row>
                <xdr:rowOff>0</xdr:rowOff>
              </to>
            </anchor>
          </objectPr>
        </oleObject>
      </mc:Choice>
      <mc:Fallback>
        <oleObject progId="Acrobat Document" dvAspect="DVASPECT_ICON" shapeId="88068" r:id="rId6"/>
      </mc:Fallback>
    </mc:AlternateContent>
    <mc:AlternateContent xmlns:mc="http://schemas.openxmlformats.org/markup-compatibility/2006">
      <mc:Choice Requires="x14">
        <oleObject progId="Acrobat Document" dvAspect="DVASPECT_ICON" shapeId="88069" r:id="rId8">
          <objectPr defaultSize="0" r:id="rId9">
            <anchor moveWithCells="1">
              <from>
                <xdr:col>0</xdr:col>
                <xdr:colOff>1238250</xdr:colOff>
                <xdr:row>5</xdr:row>
                <xdr:rowOff>123825</xdr:rowOff>
              </from>
              <to>
                <xdr:col>0</xdr:col>
                <xdr:colOff>2152650</xdr:colOff>
                <xdr:row>10</xdr:row>
                <xdr:rowOff>0</xdr:rowOff>
              </to>
            </anchor>
          </objectPr>
        </oleObject>
      </mc:Choice>
      <mc:Fallback>
        <oleObject progId="Acrobat Document" dvAspect="DVASPECT_ICON" shapeId="88069" r:id="rId8"/>
      </mc:Fallback>
    </mc:AlternateContent>
    <mc:AlternateContent xmlns:mc="http://schemas.openxmlformats.org/markup-compatibility/2006">
      <mc:Choice Requires="x14">
        <oleObject progId="Acrobat Document" dvAspect="DVASPECT_ICON" shapeId="88070" r:id="rId10">
          <objectPr defaultSize="0" r:id="rId11">
            <anchor moveWithCells="1">
              <from>
                <xdr:col>0</xdr:col>
                <xdr:colOff>152400</xdr:colOff>
                <xdr:row>0</xdr:row>
                <xdr:rowOff>123825</xdr:rowOff>
              </from>
              <to>
                <xdr:col>0</xdr:col>
                <xdr:colOff>1066800</xdr:colOff>
                <xdr:row>5</xdr:row>
                <xdr:rowOff>0</xdr:rowOff>
              </to>
            </anchor>
          </objectPr>
        </oleObject>
      </mc:Choice>
      <mc:Fallback>
        <oleObject progId="Acrobat Document" dvAspect="DVASPECT_ICON" shapeId="88070" r:id="rId10"/>
      </mc:Fallback>
    </mc:AlternateContent>
    <mc:AlternateContent xmlns:mc="http://schemas.openxmlformats.org/markup-compatibility/2006">
      <mc:Choice Requires="x14">
        <oleObject progId="Acrobat Document" dvAspect="DVASPECT_ICON" shapeId="88071" r:id="rId12">
          <objectPr defaultSize="0" r:id="rId13">
            <anchor moveWithCells="1">
              <from>
                <xdr:col>0</xdr:col>
                <xdr:colOff>2286000</xdr:colOff>
                <xdr:row>0</xdr:row>
                <xdr:rowOff>142875</xdr:rowOff>
              </from>
              <to>
                <xdr:col>1</xdr:col>
                <xdr:colOff>304800</xdr:colOff>
                <xdr:row>5</xdr:row>
                <xdr:rowOff>19050</xdr:rowOff>
              </to>
            </anchor>
          </objectPr>
        </oleObject>
      </mc:Choice>
      <mc:Fallback>
        <oleObject progId="Acrobat Document" dvAspect="DVASPECT_ICON" shapeId="8807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1877</v>
      </c>
      <c r="B4" s="2471"/>
      <c r="C4" s="2471"/>
      <c r="D4" s="2471"/>
      <c r="E4" s="2471"/>
      <c r="F4" s="2472"/>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3082660</v>
      </c>
      <c r="C6" s="1574">
        <f>'Acct Summary 7-8'!D8</f>
        <v>354559</v>
      </c>
      <c r="D6" s="1574">
        <f>'Acct Summary 7-8'!F8</f>
        <v>390047</v>
      </c>
      <c r="E6" s="1574">
        <f>'Acct Summary 7-8'!I8</f>
        <v>24947</v>
      </c>
      <c r="F6" s="1574">
        <f>SUM(B6:E6)</f>
        <v>3852213</v>
      </c>
    </row>
    <row r="7" spans="1:8" s="1575" customFormat="1" ht="14.25" customHeight="1" thickBot="1" x14ac:dyDescent="0.25">
      <c r="A7" s="1573" t="s">
        <v>1636</v>
      </c>
      <c r="B7" s="1576">
        <f>'Acct Summary 7-8'!C17</f>
        <v>3144054</v>
      </c>
      <c r="C7" s="1576">
        <f>'Acct Summary 7-8'!D17</f>
        <v>368646</v>
      </c>
      <c r="D7" s="1576">
        <f>'Acct Summary 7-8'!F17</f>
        <v>516523</v>
      </c>
      <c r="E7" s="1835"/>
      <c r="F7" s="1574">
        <f>SUM(B7:E7)</f>
        <v>4029223</v>
      </c>
    </row>
    <row r="8" spans="1:8" s="1575" customFormat="1" ht="14.25" thickTop="1" thickBot="1" x14ac:dyDescent="0.25">
      <c r="A8" s="1577" t="s">
        <v>1637</v>
      </c>
      <c r="B8" s="1578">
        <f>(B6-B7)</f>
        <v>-61394</v>
      </c>
      <c r="C8" s="1578">
        <f>(C6-C7)</f>
        <v>-14087</v>
      </c>
      <c r="D8" s="1578">
        <f>(D6-D7)</f>
        <v>-126476</v>
      </c>
      <c r="E8" s="1576">
        <f>(E6-E7)</f>
        <v>24947</v>
      </c>
      <c r="F8" s="1579">
        <f>SUM(F6-F7)</f>
        <v>-177010</v>
      </c>
    </row>
    <row r="9" spans="1:8" s="1575" customFormat="1" ht="14.25" thickTop="1" thickBot="1" x14ac:dyDescent="0.25">
      <c r="A9" s="1580" t="s">
        <v>2023</v>
      </c>
      <c r="B9" s="1581">
        <f>'Acct Summary 7-8'!C81</f>
        <v>2080223</v>
      </c>
      <c r="C9" s="1581">
        <f>'Acct Summary 7-8'!D81</f>
        <v>7807</v>
      </c>
      <c r="D9" s="1581">
        <f>'Acct Summary 7-8'!F81</f>
        <v>505</v>
      </c>
      <c r="E9" s="1581">
        <f>'Acct Summary 7-8'!I81</f>
        <v>197</v>
      </c>
      <c r="F9" s="1660">
        <f>SUM(B9:E9)</f>
        <v>2088732</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1951</v>
      </c>
      <c r="B14" s="2457"/>
      <c r="C14" s="2457"/>
      <c r="D14" s="2457"/>
      <c r="E14" s="245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5" sqref="D5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3"/>
      <c r="B8" s="2474"/>
      <c r="C8" s="2474"/>
      <c r="D8" s="2475"/>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8" t="s">
        <v>1890</v>
      </c>
      <c r="D11" s="2479"/>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AC Central CUSD 262</v>
      </c>
      <c r="B7" s="2498"/>
      <c r="C7" s="2498"/>
      <c r="D7" s="2510"/>
      <c r="E7" s="2511">
        <f>COVER!A13</f>
        <v>1009262026</v>
      </c>
      <c r="F7" s="2512"/>
      <c r="G7" s="2513" t="str">
        <f>COVER!T23</f>
        <v>066-003845</v>
      </c>
      <c r="H7" s="2514"/>
      <c r="I7" s="2514"/>
      <c r="J7" s="2514"/>
      <c r="K7" s="2514"/>
      <c r="L7" s="2515"/>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MOSE, YOCKEY, BROWN &amp; KULL, LLC</v>
      </c>
      <c r="H9" s="2504"/>
      <c r="I9" s="2504"/>
      <c r="J9" s="2504"/>
      <c r="K9" s="2504"/>
      <c r="L9" s="2518"/>
    </row>
    <row r="10" spans="1:29" ht="13.5" customHeight="1" x14ac:dyDescent="0.2">
      <c r="A10" s="2494" t="str">
        <f>COVER!A38</f>
        <v>TIMOTHY M. PAGE</v>
      </c>
      <c r="B10" s="2495"/>
      <c r="C10" s="2495"/>
      <c r="D10" s="2495"/>
      <c r="E10" s="2495"/>
      <c r="F10" s="2496"/>
      <c r="G10" s="2485" t="str">
        <f>COVER!T17</f>
        <v>230 N. MORGAN, PO BOX 317</v>
      </c>
      <c r="H10" s="2487"/>
      <c r="I10" s="2487"/>
      <c r="J10" s="2487"/>
      <c r="K10" s="2487"/>
      <c r="L10" s="2500"/>
    </row>
    <row r="11" spans="1:29" ht="13.5" customHeight="1" x14ac:dyDescent="0.2">
      <c r="A11" s="2006" t="s">
        <v>1908</v>
      </c>
      <c r="B11" s="1958"/>
      <c r="C11" s="1948"/>
      <c r="D11" s="1960"/>
      <c r="E11" s="1948"/>
      <c r="F11" s="1949"/>
      <c r="G11" s="2485" t="str">
        <f>COVER!T19</f>
        <v>SHELBYVILLE</v>
      </c>
      <c r="H11" s="2487"/>
      <c r="I11" s="2487"/>
      <c r="J11" s="2001" t="str">
        <f>COVER!X19</f>
        <v>IL</v>
      </c>
      <c r="K11" s="2001">
        <f>COVER!Z19</f>
        <v>62565</v>
      </c>
      <c r="L11" s="2000"/>
    </row>
    <row r="12" spans="1:29" ht="13.5" customHeight="1" x14ac:dyDescent="0.2">
      <c r="A12" s="2501" t="s">
        <v>1907</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1909</v>
      </c>
      <c r="H13" s="1951"/>
      <c r="I13" s="2505" t="str">
        <f>COVER!T25</f>
        <v>mybkcpas@consolidated.net</v>
      </c>
      <c r="J13" s="2506"/>
      <c r="K13" s="2506"/>
      <c r="L13" s="2507"/>
    </row>
    <row r="14" spans="1:29" ht="13.5" customHeight="1" x14ac:dyDescent="0.2">
      <c r="A14" s="2485" t="str">
        <f>COVER!A19</f>
        <v>PO BOX 260</v>
      </c>
      <c r="B14" s="2486"/>
      <c r="C14" s="2486"/>
      <c r="D14" s="2486"/>
      <c r="E14" s="1999">
        <v>0</v>
      </c>
      <c r="F14" s="1293"/>
      <c r="G14" s="2011" t="s">
        <v>1386</v>
      </c>
      <c r="H14" s="1279"/>
      <c r="I14" s="1279"/>
      <c r="J14" s="1279"/>
      <c r="K14" s="1279"/>
      <c r="L14" s="1950"/>
    </row>
    <row r="15" spans="1:29" ht="13.5" customHeight="1" x14ac:dyDescent="0.2">
      <c r="A15" s="2485" t="str">
        <f>COVER!A21</f>
        <v>ASHLAND</v>
      </c>
      <c r="B15" s="2487"/>
      <c r="C15" s="2487"/>
      <c r="D15" s="1278"/>
      <c r="E15" s="1919"/>
      <c r="F15" s="1292"/>
      <c r="G15" s="1998" t="str">
        <f>COVER!T15</f>
        <v>ROBIN R YOCKEY</v>
      </c>
      <c r="H15" s="1279"/>
      <c r="I15" s="1279"/>
      <c r="J15" s="1279"/>
      <c r="K15" s="1279"/>
      <c r="L15" s="1950"/>
    </row>
    <row r="16" spans="1:29" ht="12.2" customHeight="1" x14ac:dyDescent="0.2">
      <c r="A16" s="1998"/>
      <c r="B16" s="1501"/>
      <c r="C16" s="2001">
        <f>COVER!A25</f>
        <v>62612</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217-774-9587</v>
      </c>
      <c r="H18" s="2498"/>
      <c r="I18" s="2498"/>
      <c r="J18" s="2498"/>
      <c r="K18" s="2497" t="str">
        <f>COVER!X21</f>
        <v>217-774-9589</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AC Central CUSD 262</v>
      </c>
      <c r="B1" s="2520"/>
      <c r="C1" s="2520"/>
      <c r="D1" s="2520"/>
    </row>
    <row r="2" spans="1:11" s="2005" customFormat="1" ht="12.75" x14ac:dyDescent="0.2">
      <c r="A2" s="2521">
        <f>'Single Audit Cover'!E7</f>
        <v>1009262026</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AC Central CUSD 262</v>
      </c>
      <c r="B1" s="2525"/>
      <c r="C1" s="2525"/>
      <c r="D1" s="2525"/>
      <c r="E1" s="2525"/>
    </row>
    <row r="2" spans="1:5" x14ac:dyDescent="0.2">
      <c r="A2" s="2526">
        <f>'Single Audit Cover'!E7</f>
        <v>1009262026</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337950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11771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12148</v>
      </c>
    </row>
    <row r="19" spans="1:4" ht="13.5" thickBot="1" x14ac:dyDescent="0.25">
      <c r="A19" s="2023" t="s">
        <v>1452</v>
      </c>
      <c r="D19" s="1343">
        <f>SUM(D10:D17)</f>
        <v>361869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361869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361869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AC Central CUSD 262</v>
      </c>
      <c r="C1" s="2530"/>
      <c r="D1" s="2530"/>
      <c r="E1" s="2530"/>
      <c r="F1" s="2530"/>
      <c r="G1" s="2530"/>
      <c r="H1" s="2530"/>
      <c r="I1" s="2530"/>
      <c r="J1" s="2530"/>
      <c r="K1" s="2530"/>
      <c r="L1" s="2530"/>
      <c r="M1" s="2530"/>
    </row>
    <row r="2" spans="2:14" ht="15" x14ac:dyDescent="0.2">
      <c r="B2" s="2531">
        <f>'Single Audit Cover'!E7</f>
        <v>1009262026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
        <v>2024</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AC Central CUSD 262</v>
      </c>
      <c r="B1" s="2544"/>
      <c r="C1" s="2544"/>
      <c r="D1" s="2544"/>
      <c r="E1" s="1411"/>
    </row>
    <row r="2" spans="1:7" ht="13.5" customHeight="1" x14ac:dyDescent="0.2">
      <c r="A2" s="2545">
        <f>'Single Audit Cover'!E7</f>
        <v>1009262026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2072</v>
      </c>
      <c r="E16" s="2541"/>
      <c r="F16" s="2541"/>
    </row>
    <row r="17" spans="1:6" ht="20.45" customHeight="1" x14ac:dyDescent="0.2">
      <c r="A17" s="2048"/>
      <c r="B17" s="2049"/>
      <c r="C17" s="1962"/>
      <c r="D17" s="2535"/>
      <c r="E17" s="2535"/>
      <c r="F17" s="2535"/>
    </row>
    <row r="18" spans="1:6" ht="20.65" customHeight="1" x14ac:dyDescent="0.2">
      <c r="A18" s="2048"/>
      <c r="B18" s="2049"/>
      <c r="C18" s="1962"/>
      <c r="D18" s="2535"/>
      <c r="E18" s="2535"/>
      <c r="F18" s="2535"/>
    </row>
    <row r="19" spans="1:6" ht="20.65" customHeight="1" x14ac:dyDescent="0.2">
      <c r="A19" s="2048"/>
      <c r="B19" s="2049"/>
      <c r="C19" s="1962"/>
      <c r="D19" s="2535"/>
      <c r="E19" s="2535"/>
      <c r="F19" s="2535"/>
    </row>
    <row r="20" spans="1:6" ht="20.65" customHeight="1" x14ac:dyDescent="0.2">
      <c r="A20" s="2048"/>
      <c r="B20" s="2049"/>
      <c r="C20" s="1962"/>
      <c r="D20" s="2535"/>
      <c r="E20" s="2535"/>
      <c r="F20" s="2535"/>
    </row>
    <row r="21" spans="1:6" ht="20.65" customHeight="1" x14ac:dyDescent="0.2">
      <c r="A21" s="2048"/>
      <c r="B21" s="2049"/>
      <c r="C21" s="1962"/>
      <c r="D21" s="2535"/>
      <c r="E21" s="2535"/>
      <c r="F21" s="2535"/>
    </row>
    <row r="22" spans="1:6" ht="20.65" customHeight="1" x14ac:dyDescent="0.2">
      <c r="A22" s="2048"/>
      <c r="B22" s="2049"/>
      <c r="C22" s="1962"/>
      <c r="D22" s="2535"/>
      <c r="E22" s="2535"/>
      <c r="F22" s="2535"/>
    </row>
    <row r="23" spans="1:6" ht="20.65" customHeight="1" x14ac:dyDescent="0.2">
      <c r="A23" s="2048"/>
      <c r="B23" s="2049"/>
      <c r="C23" s="1962"/>
      <c r="D23" s="2535"/>
      <c r="E23" s="2535"/>
      <c r="F23" s="2535"/>
    </row>
    <row r="24" spans="1:6" ht="20.65" customHeight="1" x14ac:dyDescent="0.2">
      <c r="A24" s="2048"/>
      <c r="B24" s="2049"/>
      <c r="C24" s="1962"/>
      <c r="D24" s="2535"/>
      <c r="E24" s="2535"/>
      <c r="F24" s="2535"/>
    </row>
    <row r="25" spans="1:6" ht="20.65" customHeight="1" x14ac:dyDescent="0.2">
      <c r="A25" s="2048"/>
      <c r="B25" s="2049"/>
      <c r="C25" s="1962"/>
      <c r="D25" s="2535"/>
      <c r="E25" s="2535"/>
      <c r="F25" s="2535"/>
    </row>
    <row r="26" spans="1:6" ht="20.65" customHeight="1" x14ac:dyDescent="0.2">
      <c r="A26" s="2048"/>
      <c r="B26" s="2049"/>
      <c r="C26" s="1962"/>
      <c r="D26" s="2535"/>
      <c r="E26" s="2535"/>
      <c r="F26" s="2535"/>
    </row>
    <row r="27" spans="1:6" ht="20.65" customHeight="1" x14ac:dyDescent="0.2">
      <c r="A27" s="2048"/>
      <c r="B27" s="2049"/>
      <c r="C27" s="1962"/>
      <c r="D27" s="2535"/>
      <c r="E27" s="2535"/>
      <c r="F27" s="2535"/>
    </row>
    <row r="28" spans="1:6" ht="20.65" customHeight="1" x14ac:dyDescent="0.2">
      <c r="A28" s="2048"/>
      <c r="B28" s="2049"/>
      <c r="C28" s="1962"/>
      <c r="D28" s="2535"/>
      <c r="E28" s="2535"/>
      <c r="F28" s="2535"/>
    </row>
    <row r="29" spans="1:6" ht="20.65" customHeight="1" x14ac:dyDescent="0.2">
      <c r="A29" s="2048"/>
      <c r="B29" s="2049"/>
      <c r="C29" s="1962"/>
      <c r="D29" s="2535"/>
      <c r="E29" s="2535"/>
      <c r="F29" s="2535"/>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6" t="s">
        <v>2073</v>
      </c>
      <c r="B32" s="2536"/>
      <c r="C32" s="2536"/>
      <c r="D32" s="2536"/>
      <c r="E32" s="2536"/>
      <c r="F32" s="253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7">
        <f>+C33+C34</f>
        <v>0</v>
      </c>
      <c r="F34" s="253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9" t="s">
        <v>2076</v>
      </c>
      <c r="C49" s="2539"/>
      <c r="D49" s="2539"/>
      <c r="E49" s="1401"/>
    </row>
    <row r="50" spans="1:5" s="1355" customFormat="1" ht="3.75" customHeight="1" x14ac:dyDescent="0.2">
      <c r="A50" s="1402"/>
      <c r="B50" s="2054"/>
      <c r="C50" s="2054"/>
      <c r="D50" s="2054"/>
      <c r="E50" s="1401"/>
    </row>
    <row r="51" spans="1:5" s="1355" customFormat="1" ht="20.25" customHeight="1" x14ac:dyDescent="0.2">
      <c r="A51" s="1400">
        <v>6</v>
      </c>
      <c r="B51" s="2534" t="s">
        <v>1944</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AC Central CUSD 262</v>
      </c>
      <c r="C1" s="2563"/>
      <c r="D1" s="2563"/>
      <c r="E1" s="2563"/>
      <c r="F1" s="2563"/>
      <c r="G1" s="2563"/>
      <c r="H1" s="2563"/>
      <c r="I1" s="2563"/>
      <c r="J1" s="1438"/>
    </row>
    <row r="2" spans="2:10" s="1350" customFormat="1" ht="12.75" customHeight="1" x14ac:dyDescent="0.2">
      <c r="B2" s="2564">
        <f>'Single Audit Cover'!E7</f>
        <v>1009262026</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2079</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2080</v>
      </c>
      <c r="D43" s="2552"/>
      <c r="E43" s="2552"/>
      <c r="F43" s="2553"/>
      <c r="G43" s="2554">
        <f>SUM(G38:I42)</f>
        <v>0</v>
      </c>
      <c r="H43" s="2554"/>
      <c r="I43" s="2554"/>
    </row>
    <row r="44" spans="2:9" ht="12.75" customHeight="1" x14ac:dyDescent="0.2"/>
    <row r="45" spans="2:9" ht="12.75" customHeight="1" x14ac:dyDescent="0.2">
      <c r="B45" s="1430" t="s">
        <v>2081</v>
      </c>
      <c r="D45" s="2555">
        <v>0</v>
      </c>
      <c r="E45" s="2556"/>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9" sqref="B29:K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AC Central CUSD 262</v>
      </c>
      <c r="C1" s="2562"/>
      <c r="D1" s="2562"/>
      <c r="E1" s="2562"/>
      <c r="F1" s="2562"/>
      <c r="G1" s="2562"/>
      <c r="H1" s="2562"/>
      <c r="I1" s="2562"/>
      <c r="J1" s="2562"/>
      <c r="K1" s="2562"/>
      <c r="L1" s="1471"/>
      <c r="M1" s="1471"/>
    </row>
    <row r="2" spans="1:13" ht="12" customHeight="1" x14ac:dyDescent="0.2">
      <c r="B2" s="2564">
        <f>'Single Audit Cover'!E7</f>
        <v>1009262026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t="s">
        <v>2142</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t="s">
        <v>2143</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t="s">
        <v>2144</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t="s">
        <v>2145</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t="s">
        <v>2146</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t="s">
        <v>2147</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t="s">
        <v>2148</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AC Central CUSD 262</v>
      </c>
      <c r="C1" s="2562"/>
      <c r="D1" s="2562"/>
      <c r="E1" s="2562"/>
      <c r="F1" s="2562"/>
      <c r="G1" s="2562"/>
      <c r="H1" s="2562"/>
      <c r="I1" s="2562"/>
      <c r="J1" s="2562"/>
      <c r="K1" s="2562"/>
      <c r="L1" s="1471"/>
      <c r="M1" s="1471"/>
    </row>
    <row r="2" spans="1:13" ht="12" customHeight="1" x14ac:dyDescent="0.2">
      <c r="B2" s="2564">
        <f>'Single Audit Cover'!E7</f>
        <v>1009262026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2</v>
      </c>
      <c r="E10" s="1404"/>
      <c r="F10" s="1408" t="s">
        <v>1529</v>
      </c>
      <c r="G10" s="1463" t="s">
        <v>2096</v>
      </c>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66.75" customHeight="1" x14ac:dyDescent="0.2">
      <c r="B14" s="2576" t="s">
        <v>2167</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t="s">
        <v>2149</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t="s">
        <v>2150</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t="s">
        <v>2151</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t="s">
        <v>2152</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t="s">
        <v>2153</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t="s">
        <v>2168</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AC Central CUSD 262</v>
      </c>
      <c r="C1" s="2562"/>
      <c r="D1" s="2562"/>
      <c r="E1" s="2562"/>
      <c r="F1" s="2562"/>
      <c r="G1" s="2562"/>
      <c r="H1" s="2562"/>
      <c r="I1" s="2562"/>
      <c r="J1" s="2562"/>
      <c r="K1" s="2562"/>
      <c r="L1" s="1471"/>
      <c r="M1" s="1471"/>
    </row>
    <row r="2" spans="1:13" ht="12" customHeight="1" x14ac:dyDescent="0.2">
      <c r="B2" s="2564">
        <f>'Single Audit Cover'!E7</f>
        <v>1009262026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3</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t="s">
        <v>2156</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t="s">
        <v>2169</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t="s">
        <v>2170</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1" t="s">
        <v>2157</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t="s">
        <v>2158</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6" t="s">
        <v>2171</v>
      </c>
      <c r="C29" s="2576"/>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t="s">
        <v>2159</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17:K17"/>
    <mergeCell ref="B20:K20"/>
    <mergeCell ref="B26:K26"/>
    <mergeCell ref="B29:K29"/>
    <mergeCell ref="B32:K32"/>
    <mergeCell ref="B23:K23"/>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23" sqref="P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AC Central CUSD 262</v>
      </c>
      <c r="C1" s="2562"/>
      <c r="D1" s="2562"/>
      <c r="E1" s="2562"/>
      <c r="F1" s="2562"/>
      <c r="G1" s="2562"/>
      <c r="H1" s="2562"/>
      <c r="I1" s="2562"/>
      <c r="J1" s="2562"/>
      <c r="K1" s="2562"/>
      <c r="L1" s="1471"/>
      <c r="M1" s="1471"/>
    </row>
    <row r="2" spans="1:13" ht="12" customHeight="1" x14ac:dyDescent="0.2">
      <c r="B2" s="2564">
        <f>'Single Audit Cover'!E7</f>
        <v>1009262026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4</v>
      </c>
      <c r="E10" s="1404"/>
      <c r="F10" s="1408" t="s">
        <v>1529</v>
      </c>
      <c r="G10" s="1463" t="s">
        <v>2096</v>
      </c>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t="s">
        <v>2160</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t="s">
        <v>2161</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t="s">
        <v>2166</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t="s">
        <v>2162</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t="s">
        <v>2163</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t="s">
        <v>2164</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t="s">
        <v>2165</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AC Central CUSD 262</v>
      </c>
      <c r="C1" s="2585"/>
      <c r="D1" s="2585"/>
      <c r="E1" s="2585"/>
      <c r="F1" s="2585"/>
      <c r="G1" s="2585"/>
      <c r="H1" s="2585"/>
      <c r="I1" s="2585"/>
      <c r="J1" s="2585"/>
      <c r="K1" s="2585"/>
      <c r="L1" s="1490"/>
    </row>
    <row r="2" spans="1:12" ht="12.75" customHeight="1" x14ac:dyDescent="0.2">
      <c r="B2" s="2586">
        <f>'Single Audit Cover'!E7</f>
        <v>1009262026</v>
      </c>
      <c r="C2" s="2586"/>
      <c r="D2" s="2586"/>
      <c r="E2" s="2586"/>
      <c r="F2" s="2586"/>
      <c r="G2" s="2586"/>
      <c r="H2" s="2586"/>
      <c r="I2" s="2586"/>
      <c r="J2" s="2586"/>
      <c r="K2" s="2586"/>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AC Central CUSD 262</v>
      </c>
      <c r="C1" s="2562"/>
      <c r="D1" s="2562"/>
      <c r="E1" s="1500"/>
    </row>
    <row r="2" spans="2:5" s="1370" customFormat="1" ht="12.75" customHeight="1" x14ac:dyDescent="0.2">
      <c r="B2" s="2564">
        <f>'Single Audit Cover'!E7</f>
        <v>1009262026</v>
      </c>
      <c r="C2" s="2564"/>
      <c r="D2" s="2564"/>
      <c r="E2" s="1499"/>
    </row>
    <row r="3" spans="2:5" s="1331" customFormat="1" ht="12.75" customHeight="1" x14ac:dyDescent="0.2">
      <c r="B3" s="2549" t="s">
        <v>1561</v>
      </c>
      <c r="C3" s="2549"/>
      <c r="D3" s="2549"/>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AC Central CUSD 262</v>
      </c>
      <c r="C1" s="2562"/>
      <c r="D1" s="2562"/>
      <c r="E1" s="2562"/>
      <c r="F1" s="1490"/>
      <c r="G1" s="1490"/>
      <c r="H1" s="1490"/>
      <c r="I1" s="1490"/>
      <c r="J1" s="1490"/>
      <c r="K1" s="1490"/>
      <c r="L1" s="1490"/>
    </row>
    <row r="2" spans="2:12" ht="13.5" customHeight="1" x14ac:dyDescent="0.2">
      <c r="B2" s="2564">
        <f>'Single Audit Cover'!E7</f>
        <v>1009262026</v>
      </c>
      <c r="C2" s="2564"/>
      <c r="D2" s="2564"/>
      <c r="E2" s="2564"/>
      <c r="F2" s="1489"/>
      <c r="G2" s="1489"/>
      <c r="H2" s="1489"/>
      <c r="I2" s="1489"/>
      <c r="J2" s="1489"/>
      <c r="K2" s="1489"/>
      <c r="L2" s="1489"/>
    </row>
    <row r="3" spans="2:12" ht="13.5" customHeight="1" x14ac:dyDescent="0.2">
      <c r="B3" s="2549" t="s">
        <v>1569</v>
      </c>
      <c r="C3" s="2549"/>
      <c r="D3" s="2549"/>
      <c r="E3" s="2549"/>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1009262026</v>
      </c>
    </row>
    <row r="3" spans="1:2" x14ac:dyDescent="0.2">
      <c r="A3" t="s">
        <v>1110</v>
      </c>
      <c r="B3" s="1221" t="str">
        <f>COVER!A15</f>
        <v>CASS-MENARD-MORGAN-SANGAMON</v>
      </c>
    </row>
    <row r="4" spans="1:2" x14ac:dyDescent="0.2">
      <c r="A4" t="s">
        <v>1166</v>
      </c>
      <c r="B4" s="1221" t="str">
        <f>COVER!A17</f>
        <v>AC Central CUSD 262</v>
      </c>
    </row>
    <row r="5" spans="1:2" x14ac:dyDescent="0.2">
      <c r="A5" t="s">
        <v>799</v>
      </c>
      <c r="B5" s="1221" t="str">
        <f>COVER!A38</f>
        <v>TIMOTHY M. PAGE</v>
      </c>
    </row>
    <row r="6" spans="1:2" x14ac:dyDescent="0.2">
      <c r="A6" t="s">
        <v>804</v>
      </c>
      <c r="B6" s="1221">
        <f>COVER!P35</f>
        <v>0</v>
      </c>
    </row>
    <row r="7" spans="1:2" x14ac:dyDescent="0.2">
      <c r="A7" t="s">
        <v>800</v>
      </c>
      <c r="B7" s="1221">
        <f>COVER!I38</f>
        <v>0</v>
      </c>
    </row>
    <row r="8" spans="1:2" x14ac:dyDescent="0.2">
      <c r="A8" t="s">
        <v>801</v>
      </c>
      <c r="B8" s="1221" t="str">
        <f>COVER!T38</f>
        <v>Jill Reis</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ROBIN R YOCKEY</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1431296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82</v>
      </c>
      <c r="D76" s="13" t="str">
        <f t="shared" si="0"/>
        <v>Error?</v>
      </c>
    </row>
    <row r="77" spans="1:4" x14ac:dyDescent="0.2">
      <c r="A77" s="54">
        <v>16</v>
      </c>
      <c r="B77" s="1221">
        <f>'Assets-Liab 5-6'!C13</f>
        <v>2080223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2080223</v>
      </c>
      <c r="D92" s="13" t="str">
        <f t="shared" si="0"/>
        <v>Error?</v>
      </c>
    </row>
    <row r="93" spans="1:4" x14ac:dyDescent="0.2">
      <c r="A93" s="54">
        <v>32</v>
      </c>
      <c r="B93" s="1221">
        <f>'Assets-Liab 5-6'!C41</f>
        <v>2080223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7807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7807</v>
      </c>
      <c r="D123" s="13" t="str">
        <f t="shared" si="0"/>
        <v>Error?</v>
      </c>
    </row>
    <row r="124" spans="1:4" x14ac:dyDescent="0.2">
      <c r="A124" s="54">
        <v>63</v>
      </c>
      <c r="B124" s="1221">
        <f>'Assets-Liab 5-6'!D41</f>
        <v>7807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665188</v>
      </c>
      <c r="D129" s="13" t="str">
        <f t="shared" si="1"/>
        <v>Error?</v>
      </c>
    </row>
    <row r="130" spans="1:4" x14ac:dyDescent="0.2">
      <c r="A130" s="54">
        <v>69</v>
      </c>
      <c r="B130" s="1221">
        <f>'Assets-Liab 5-6'!E12</f>
        <v>0</v>
      </c>
      <c r="D130" s="13" t="str">
        <f t="shared" si="1"/>
        <v>Error?</v>
      </c>
    </row>
    <row r="131" spans="1:4" x14ac:dyDescent="0.2">
      <c r="A131" s="54">
        <v>70</v>
      </c>
      <c r="B131" s="1221">
        <f>'Assets-Liab 5-6'!E13</f>
        <v>665188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665188</v>
      </c>
      <c r="D140" s="13" t="str">
        <f t="shared" si="1"/>
        <v>Error?</v>
      </c>
    </row>
    <row r="141" spans="1:4" x14ac:dyDescent="0.2">
      <c r="A141" s="54">
        <v>80</v>
      </c>
      <c r="B141" s="1221">
        <f>'Assets-Liab 5-6'!E41</f>
        <v>665188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505</v>
      </c>
      <c r="D170" s="13" t="str">
        <f t="shared" si="1"/>
        <v>Error?</v>
      </c>
    </row>
    <row r="171" spans="1:4" x14ac:dyDescent="0.2">
      <c r="A171" s="54">
        <v>110</v>
      </c>
      <c r="B171" s="1221">
        <f>'Assets-Liab 5-6'!F41</f>
        <v>505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397484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462196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256932</v>
      </c>
      <c r="D189" s="13" t="str">
        <f t="shared" si="1"/>
        <v>Error?</v>
      </c>
    </row>
    <row r="190" spans="1:4" x14ac:dyDescent="0.2">
      <c r="A190" s="54">
        <v>129</v>
      </c>
      <c r="B190" s="1221">
        <f>'Assets-Liab 5-6'!G41</f>
        <v>462196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41526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41526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65606</v>
      </c>
      <c r="D273" s="13" t="str">
        <f t="shared" si="3"/>
        <v>Error?</v>
      </c>
    </row>
    <row r="274" spans="1:4" x14ac:dyDescent="0.2">
      <c r="A274" s="54">
        <v>213</v>
      </c>
      <c r="B274" s="1221">
        <f>'Assets-Liab 5-6'!M17</f>
        <v>4412684</v>
      </c>
      <c r="D274" s="13" t="str">
        <f t="shared" si="3"/>
        <v>Error?</v>
      </c>
    </row>
    <row r="275" spans="1:4" x14ac:dyDescent="0.2">
      <c r="A275" s="54">
        <v>214</v>
      </c>
      <c r="B275" s="1221">
        <f>'Assets-Liab 5-6'!M18</f>
        <v>1917784</v>
      </c>
      <c r="D275" s="13" t="str">
        <f t="shared" si="3"/>
        <v>Error?</v>
      </c>
    </row>
    <row r="276" spans="1:4" x14ac:dyDescent="0.2">
      <c r="A276" s="54">
        <v>215</v>
      </c>
      <c r="B276" s="1221">
        <f>'Assets-Liab 5-6'!M19</f>
        <v>1783419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8179493</v>
      </c>
      <c r="C279" s="13" t="s">
        <v>653</v>
      </c>
      <c r="D279" s="13" t="str">
        <f t="shared" si="3"/>
        <v>Error?</v>
      </c>
    </row>
    <row r="280" spans="1:4" x14ac:dyDescent="0.2">
      <c r="A280" s="54">
        <v>219</v>
      </c>
      <c r="B280" s="1221">
        <f>'Assets-Liab 5-6'!M40</f>
        <v>8179493</v>
      </c>
      <c r="D280" s="13" t="str">
        <f t="shared" si="3"/>
        <v>Error?</v>
      </c>
    </row>
    <row r="281" spans="1:4" x14ac:dyDescent="0.2">
      <c r="A281" s="54">
        <v>220</v>
      </c>
      <c r="B281" s="1221">
        <f>'Assets-Liab 5-6'!M41</f>
        <v>8179493</v>
      </c>
      <c r="C281" s="13" t="s">
        <v>653</v>
      </c>
      <c r="D281" s="13" t="str">
        <f t="shared" si="3"/>
        <v>Error?</v>
      </c>
    </row>
    <row r="282" spans="1:4" x14ac:dyDescent="0.2">
      <c r="A282" s="54">
        <v>221</v>
      </c>
      <c r="B282" s="1221">
        <f>'Assets-Liab 5-6'!N21</f>
        <v>665188</v>
      </c>
      <c r="D282" s="13" t="str">
        <f t="shared" si="3"/>
        <v>Error?</v>
      </c>
    </row>
    <row r="283" spans="1:4" x14ac:dyDescent="0.2">
      <c r="A283" s="54">
        <v>222</v>
      </c>
      <c r="B283" s="1221">
        <f>'Assets-Liab 5-6'!N22</f>
        <v>1518888</v>
      </c>
      <c r="D283" s="13" t="str">
        <f t="shared" si="3"/>
        <v>Error?</v>
      </c>
    </row>
    <row r="284" spans="1:4" x14ac:dyDescent="0.2">
      <c r="A284" s="54">
        <v>223</v>
      </c>
      <c r="B284" s="1221">
        <f>'Assets-Liab 5-6'!N23</f>
        <v>2184076</v>
      </c>
      <c r="C284" s="13" t="s">
        <v>653</v>
      </c>
      <c r="D284" s="13" t="str">
        <f t="shared" si="3"/>
        <v>Error?</v>
      </c>
    </row>
    <row r="285" spans="1:4" x14ac:dyDescent="0.2">
      <c r="A285" s="54">
        <v>224</v>
      </c>
      <c r="B285" s="1221">
        <f>'Assets-Liab 5-6'!N36</f>
        <v>2184076</v>
      </c>
      <c r="D285" s="13" t="str">
        <f t="shared" si="3"/>
        <v>Error?</v>
      </c>
    </row>
    <row r="286" spans="1:4" x14ac:dyDescent="0.2">
      <c r="A286" s="82">
        <v>225</v>
      </c>
      <c r="D286" s="13" t="str">
        <f t="shared" si="3"/>
        <v>OK</v>
      </c>
    </row>
    <row r="287" spans="1:4" x14ac:dyDescent="0.2">
      <c r="A287" s="54">
        <v>226</v>
      </c>
      <c r="B287" s="1221">
        <f>'Assets-Liab 5-6'!N37</f>
        <v>2184076</v>
      </c>
      <c r="C287" s="13" t="s">
        <v>653</v>
      </c>
      <c r="D287" s="13" t="str">
        <f t="shared" si="3"/>
        <v>Error?</v>
      </c>
    </row>
    <row r="288" spans="1:4" x14ac:dyDescent="0.2">
      <c r="A288" s="54">
        <v>227</v>
      </c>
      <c r="B288" s="1221">
        <f>'Assets-Liab 5-6'!N41</f>
        <v>2184076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116528</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1288881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32414</v>
      </c>
      <c r="D717" s="13" t="str">
        <f t="shared" si="10"/>
        <v>Error?</v>
      </c>
    </row>
    <row r="718" spans="1:4" x14ac:dyDescent="0.2">
      <c r="A718" s="54">
        <v>657</v>
      </c>
      <c r="B718" s="1221">
        <f>'Expenditures 15-22'!C14</f>
        <v>18551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1537511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37726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37726</v>
      </c>
      <c r="C727" s="13" t="s">
        <v>653</v>
      </c>
      <c r="D727" s="13" t="str">
        <f t="shared" si="10"/>
        <v>Error?</v>
      </c>
    </row>
    <row r="728" spans="1:4" x14ac:dyDescent="0.2">
      <c r="A728" s="54">
        <v>667</v>
      </c>
      <c r="B728" s="1221">
        <f>'Expenditures 15-22'!C44</f>
        <v>1500</v>
      </c>
      <c r="D728" s="13" t="str">
        <f t="shared" si="10"/>
        <v>Error?</v>
      </c>
    </row>
    <row r="729" spans="1:4" x14ac:dyDescent="0.2">
      <c r="A729" s="54">
        <v>668</v>
      </c>
      <c r="B729" s="1221">
        <f>'Expenditures 15-22'!C45</f>
        <v>39810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41310</v>
      </c>
      <c r="C731" s="13" t="s">
        <v>653</v>
      </c>
      <c r="D731" s="13" t="str">
        <f t="shared" si="10"/>
        <v>Error?</v>
      </c>
    </row>
    <row r="732" spans="1:4" x14ac:dyDescent="0.2">
      <c r="A732" s="54">
        <v>671</v>
      </c>
      <c r="B732" s="1221">
        <f>'Expenditures 15-22'!C49</f>
        <v>4280</v>
      </c>
      <c r="D732" s="13" t="str">
        <f t="shared" si="10"/>
        <v>Error?</v>
      </c>
    </row>
    <row r="733" spans="1:4" x14ac:dyDescent="0.2">
      <c r="A733" s="54">
        <v>672</v>
      </c>
      <c r="B733" s="1221">
        <f>'Expenditures 15-22'!C50</f>
        <v>100600</v>
      </c>
      <c r="D733" s="13" t="str">
        <f t="shared" si="10"/>
        <v>Error?</v>
      </c>
    </row>
    <row r="734" spans="1:4" x14ac:dyDescent="0.2">
      <c r="A734" s="54">
        <v>673</v>
      </c>
      <c r="B734" s="1221">
        <f>'Expenditures 15-22'!C53</f>
        <v>104880</v>
      </c>
      <c r="C734" s="13" t="s">
        <v>653</v>
      </c>
      <c r="D734" s="13" t="str">
        <f t="shared" si="10"/>
        <v>Error?</v>
      </c>
    </row>
    <row r="735" spans="1:4" x14ac:dyDescent="0.2">
      <c r="A735" s="54">
        <v>674</v>
      </c>
      <c r="B735" s="1221">
        <f>'Expenditures 15-22'!C55</f>
        <v>182721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182721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47867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56812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104679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70921</v>
      </c>
      <c r="D751" s="13" t="str">
        <f t="shared" si="10"/>
        <v>Error?</v>
      </c>
    </row>
    <row r="752" spans="1:4" x14ac:dyDescent="0.2">
      <c r="A752" s="82">
        <v>691</v>
      </c>
      <c r="D752" s="13" t="str">
        <f t="shared" si="10"/>
        <v>OK</v>
      </c>
    </row>
    <row r="753" spans="1:4" x14ac:dyDescent="0.2">
      <c r="A753" s="54">
        <v>692</v>
      </c>
      <c r="B753" s="1221">
        <f>'Expenditures 15-22'!C72</f>
        <v>70921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542237</v>
      </c>
      <c r="C755" s="13" t="s">
        <v>653</v>
      </c>
      <c r="D755" s="13" t="str">
        <f t="shared" si="10"/>
        <v>Error?</v>
      </c>
    </row>
    <row r="756" spans="1:4" x14ac:dyDescent="0.2">
      <c r="A756" s="54">
        <v>695</v>
      </c>
      <c r="B756" s="1221">
        <f>'Expenditures 15-22'!C75</f>
        <v>3200</v>
      </c>
      <c r="D756" s="13" t="str">
        <f t="shared" si="10"/>
        <v>Error?</v>
      </c>
    </row>
    <row r="757" spans="1:4" x14ac:dyDescent="0.2">
      <c r="A757" s="54">
        <v>696</v>
      </c>
      <c r="B757" s="1221">
        <f>'Expenditures 15-22'!C114</f>
        <v>2082948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180213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4055</v>
      </c>
      <c r="D775" s="13" t="str">
        <f t="shared" si="11"/>
        <v>Error?</v>
      </c>
    </row>
    <row r="776" spans="1:4" x14ac:dyDescent="0.2">
      <c r="A776" s="54">
        <v>715</v>
      </c>
      <c r="B776" s="1221">
        <f>'Expenditures 15-22'!D14</f>
        <v>1575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207701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7921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7921</v>
      </c>
      <c r="C785" s="13" t="s">
        <v>653</v>
      </c>
      <c r="D785" s="13" t="str">
        <f t="shared" si="11"/>
        <v>Error?</v>
      </c>
    </row>
    <row r="786" spans="1:4" x14ac:dyDescent="0.2">
      <c r="A786" s="54">
        <v>725</v>
      </c>
      <c r="B786" s="1221">
        <f>'Expenditures 15-22'!D44</f>
        <v>1838</v>
      </c>
      <c r="D786" s="13" t="str">
        <f t="shared" si="11"/>
        <v>Error?</v>
      </c>
    </row>
    <row r="787" spans="1:4" x14ac:dyDescent="0.2">
      <c r="A787" s="54">
        <v>726</v>
      </c>
      <c r="B787" s="1221">
        <f>'Expenditures 15-22'!D45</f>
        <v>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1841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9483</v>
      </c>
      <c r="D791" s="13" t="str">
        <f t="shared" si="11"/>
        <v>Error?</v>
      </c>
    </row>
    <row r="792" spans="1:4" x14ac:dyDescent="0.2">
      <c r="A792" s="54">
        <v>731</v>
      </c>
      <c r="B792" s="1221">
        <f>'Expenditures 15-22'!D53</f>
        <v>9483</v>
      </c>
      <c r="C792" s="13" t="s">
        <v>653</v>
      </c>
      <c r="D792" s="13" t="str">
        <f t="shared" si="11"/>
        <v>Error?</v>
      </c>
    </row>
    <row r="793" spans="1:4" x14ac:dyDescent="0.2">
      <c r="A793" s="54">
        <v>732</v>
      </c>
      <c r="B793" s="1221">
        <f>'Expenditures 15-22'!D55</f>
        <v>15778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15778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35023</v>
      </c>
      <c r="C813" s="13" t="s">
        <v>653</v>
      </c>
      <c r="D813" s="13" t="str">
        <f t="shared" si="11"/>
        <v>Error?</v>
      </c>
    </row>
    <row r="814" spans="1:4" x14ac:dyDescent="0.2">
      <c r="A814" s="54">
        <v>753</v>
      </c>
      <c r="B814" s="1221">
        <f>'Expenditures 15-22'!D75</f>
        <v>375</v>
      </c>
      <c r="D814" s="13" t="str">
        <f t="shared" si="11"/>
        <v>Error?</v>
      </c>
    </row>
    <row r="815" spans="1:4" x14ac:dyDescent="0.2">
      <c r="A815" s="54">
        <v>754</v>
      </c>
      <c r="B815" s="1221">
        <f>'Expenditures 15-22'!D114</f>
        <v>243099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30314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261</v>
      </c>
      <c r="D833" s="13" t="str">
        <f t="shared" si="12"/>
        <v>Error?</v>
      </c>
    </row>
    <row r="834" spans="1:4" x14ac:dyDescent="0.2">
      <c r="A834" s="54">
        <v>773</v>
      </c>
      <c r="B834" s="1221">
        <f>'Expenditures 15-22'!E14</f>
        <v>31180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62718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159</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159</v>
      </c>
      <c r="C843" s="13" t="s">
        <v>653</v>
      </c>
      <c r="D843" s="13" t="str">
        <f t="shared" si="12"/>
        <v>Error?</v>
      </c>
    </row>
    <row r="844" spans="1:4" x14ac:dyDescent="0.2">
      <c r="A844" s="54">
        <v>783</v>
      </c>
      <c r="B844" s="1221">
        <f>'Expenditures 15-22'!E44</f>
        <v>17314</v>
      </c>
      <c r="D844" s="13" t="str">
        <f t="shared" si="12"/>
        <v>Error?</v>
      </c>
    </row>
    <row r="845" spans="1:4" x14ac:dyDescent="0.2">
      <c r="A845" s="54">
        <v>784</v>
      </c>
      <c r="B845" s="1221">
        <f>'Expenditures 15-22'!E45</f>
        <v>2539</v>
      </c>
      <c r="D845" s="13" t="str">
        <f t="shared" si="12"/>
        <v>Error?</v>
      </c>
    </row>
    <row r="846" spans="1:4" x14ac:dyDescent="0.2">
      <c r="A846" s="54">
        <v>785</v>
      </c>
      <c r="B846" s="1221">
        <f>'Expenditures 15-22'!E46</f>
        <v>2160</v>
      </c>
      <c r="D846" s="13" t="str">
        <f t="shared" si="12"/>
        <v>Error?</v>
      </c>
    </row>
    <row r="847" spans="1:4" x14ac:dyDescent="0.2">
      <c r="A847" s="54">
        <v>786</v>
      </c>
      <c r="B847" s="1221">
        <f>'Expenditures 15-22'!E47</f>
        <v>22013</v>
      </c>
      <c r="C847" s="13" t="s">
        <v>653</v>
      </c>
      <c r="D847" s="13" t="str">
        <f t="shared" si="12"/>
        <v>Error?</v>
      </c>
    </row>
    <row r="848" spans="1:4" x14ac:dyDescent="0.2">
      <c r="A848" s="54">
        <v>787</v>
      </c>
      <c r="B848" s="1221">
        <f>'Expenditures 15-22'!E49</f>
        <v>14524</v>
      </c>
      <c r="D848" s="13" t="str">
        <f t="shared" si="12"/>
        <v>Error?</v>
      </c>
    </row>
    <row r="849" spans="1:4" x14ac:dyDescent="0.2">
      <c r="A849" s="54">
        <v>788</v>
      </c>
      <c r="B849" s="1221">
        <f>'Expenditures 15-22'!E50</f>
        <v>2719</v>
      </c>
      <c r="D849" s="13" t="str">
        <f t="shared" si="12"/>
        <v>Error?</v>
      </c>
    </row>
    <row r="850" spans="1:4" x14ac:dyDescent="0.2">
      <c r="A850" s="54">
        <v>789</v>
      </c>
      <c r="B850" s="1221">
        <f>'Expenditures 15-22'!E53</f>
        <v>17243</v>
      </c>
      <c r="C850" s="13" t="s">
        <v>653</v>
      </c>
      <c r="D850" s="13" t="str">
        <f t="shared" si="12"/>
        <v>Error?</v>
      </c>
    </row>
    <row r="851" spans="1:4" x14ac:dyDescent="0.2">
      <c r="A851" s="54">
        <v>790</v>
      </c>
      <c r="B851" s="1221">
        <f>'Expenditures 15-22'!E55</f>
        <v>149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360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1716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2076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54715</v>
      </c>
      <c r="D867" s="13" t="str">
        <f t="shared" si="12"/>
        <v>Error?</v>
      </c>
    </row>
    <row r="868" spans="1:4" x14ac:dyDescent="0.2">
      <c r="A868" s="82">
        <v>807</v>
      </c>
      <c r="D868" s="13" t="str">
        <f t="shared" si="12"/>
        <v>OK</v>
      </c>
    </row>
    <row r="869" spans="1:4" x14ac:dyDescent="0.2">
      <c r="A869" s="54">
        <v>808</v>
      </c>
      <c r="B869" s="1221">
        <f>'Expenditures 15-22'!E72</f>
        <v>54715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96355</v>
      </c>
      <c r="C871" s="13" t="s">
        <v>653</v>
      </c>
      <c r="D871" s="13" t="str">
        <f t="shared" si="12"/>
        <v>Error?</v>
      </c>
    </row>
    <row r="872" spans="1:4" x14ac:dyDescent="0.2">
      <c r="A872" s="54">
        <v>811</v>
      </c>
      <c r="B872" s="1221">
        <f>'Expenditures 15-22'!E75</f>
        <v>46</v>
      </c>
      <c r="D872" s="13" t="str">
        <f t="shared" si="12"/>
        <v>Error?</v>
      </c>
    </row>
    <row r="873" spans="1:4" x14ac:dyDescent="0.2">
      <c r="A873" s="54">
        <v>812</v>
      </c>
      <c r="B873" s="1221">
        <f>'Expenditures 15-22'!E114</f>
        <v>159119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60783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2764</v>
      </c>
      <c r="D891" s="13" t="str">
        <f t="shared" si="12"/>
        <v>Error?</v>
      </c>
    </row>
    <row r="892" spans="1:4" x14ac:dyDescent="0.2">
      <c r="A892" s="54">
        <v>831</v>
      </c>
      <c r="B892" s="1221">
        <f>'Expenditures 15-22'!F14</f>
        <v>3787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80383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691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691</v>
      </c>
      <c r="C905" s="13" t="s">
        <v>653</v>
      </c>
      <c r="D905" s="13" t="str">
        <f t="shared" si="13"/>
        <v>Error?</v>
      </c>
    </row>
    <row r="906" spans="1:4" x14ac:dyDescent="0.2">
      <c r="A906" s="54">
        <v>845</v>
      </c>
      <c r="B906" s="1221">
        <f>'Expenditures 15-22'!F49</f>
        <v>1762</v>
      </c>
      <c r="D906" s="13" t="str">
        <f t="shared" si="13"/>
        <v>Error?</v>
      </c>
    </row>
    <row r="907" spans="1:4" x14ac:dyDescent="0.2">
      <c r="A907" s="54">
        <v>846</v>
      </c>
      <c r="B907" s="1221">
        <f>'Expenditures 15-22'!F50</f>
        <v>187</v>
      </c>
      <c r="D907" s="13" t="str">
        <f t="shared" si="13"/>
        <v>Error?</v>
      </c>
    </row>
    <row r="908" spans="1:4" x14ac:dyDescent="0.2">
      <c r="A908" s="54">
        <v>847</v>
      </c>
      <c r="B908" s="1221">
        <f>'Expenditures 15-22'!F53</f>
        <v>2313</v>
      </c>
      <c r="C908" s="13" t="s">
        <v>653</v>
      </c>
      <c r="D908" s="13" t="str">
        <f t="shared" si="13"/>
        <v>Error?</v>
      </c>
    </row>
    <row r="909" spans="1:4" x14ac:dyDescent="0.2">
      <c r="A909" s="54">
        <v>848</v>
      </c>
      <c r="B909" s="1221">
        <f>'Expenditures 15-22'!F55</f>
        <v>240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295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101342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101637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44384</v>
      </c>
      <c r="D925" s="13" t="str">
        <f t="shared" si="13"/>
        <v>Error?</v>
      </c>
    </row>
    <row r="926" spans="1:4" x14ac:dyDescent="0.2">
      <c r="A926" s="82">
        <v>865</v>
      </c>
      <c r="D926" s="13" t="str">
        <f t="shared" si="13"/>
        <v>OK</v>
      </c>
    </row>
    <row r="927" spans="1:4" x14ac:dyDescent="0.2">
      <c r="A927" s="54">
        <v>866</v>
      </c>
      <c r="B927" s="1221">
        <f>'Expenditures 15-22'!F72</f>
        <v>44384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149265</v>
      </c>
      <c r="C929" s="13" t="s">
        <v>653</v>
      </c>
      <c r="D929" s="13" t="str">
        <f t="shared" si="13"/>
        <v>Error?</v>
      </c>
    </row>
    <row r="930" spans="1:4" x14ac:dyDescent="0.2">
      <c r="A930" s="54">
        <v>869</v>
      </c>
      <c r="B930" s="1221">
        <f>'Expenditures 15-22'!F75</f>
        <v>976</v>
      </c>
      <c r="D930" s="13" t="str">
        <f t="shared" si="13"/>
        <v>Error?</v>
      </c>
    </row>
    <row r="931" spans="1:4" x14ac:dyDescent="0.2">
      <c r="A931" s="54">
        <v>870</v>
      </c>
      <c r="B931" s="1221">
        <f>'Expenditures 15-22'!F114</f>
        <v>230624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1309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1309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3937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3937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12288</v>
      </c>
      <c r="D983" s="13" t="str">
        <f t="shared" si="14"/>
        <v>Error?</v>
      </c>
    </row>
    <row r="984" spans="1:4" x14ac:dyDescent="0.2">
      <c r="A984" s="82">
        <v>923</v>
      </c>
      <c r="D984" s="13" t="str">
        <f t="shared" si="14"/>
        <v>OK</v>
      </c>
    </row>
    <row r="985" spans="1:4" x14ac:dyDescent="0.2">
      <c r="A985" s="54">
        <v>924</v>
      </c>
      <c r="B985" s="1221">
        <f>'Expenditures 15-22'!G72</f>
        <v>12288</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16225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17534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4158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492</v>
      </c>
      <c r="D1007" s="13" t="str">
        <f t="shared" si="14"/>
        <v>Error?</v>
      </c>
    </row>
    <row r="1008" spans="1:4" x14ac:dyDescent="0.2">
      <c r="A1008" s="54">
        <v>947</v>
      </c>
      <c r="B1008" s="1221">
        <f>'Expenditures 15-22'!H14</f>
        <v>50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15360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206</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206</v>
      </c>
      <c r="C1021" s="13" t="s">
        <v>653</v>
      </c>
      <c r="D1021" s="13" t="str">
        <f t="shared" si="14"/>
        <v>Error?</v>
      </c>
    </row>
    <row r="1022" spans="1:4" x14ac:dyDescent="0.2">
      <c r="A1022" s="54">
        <v>961</v>
      </c>
      <c r="B1022" s="1221">
        <f>'Expenditures 15-22'!H49</f>
        <v>2417</v>
      </c>
      <c r="D1022" s="13" t="str">
        <f t="shared" si="14"/>
        <v>Error?</v>
      </c>
    </row>
    <row r="1023" spans="1:4" x14ac:dyDescent="0.2">
      <c r="A1023" s="54">
        <v>962</v>
      </c>
      <c r="B1023" s="1221">
        <f>'Expenditures 15-22'!H50</f>
        <v>3232</v>
      </c>
      <c r="D1023" s="13" t="str">
        <f t="shared" ref="D1023:D1086" si="15">IF(ISBLANK(B1023),"OK",IF(A1023-B1023=0,"OK","Error?"))</f>
        <v>Error?</v>
      </c>
    </row>
    <row r="1024" spans="1:4" x14ac:dyDescent="0.2">
      <c r="A1024" s="54">
        <v>963</v>
      </c>
      <c r="B1024" s="1221">
        <f>'Expenditures 15-22'!H53</f>
        <v>5649</v>
      </c>
      <c r="C1024" s="13" t="s">
        <v>653</v>
      </c>
      <c r="D1024" s="13" t="str">
        <f t="shared" si="15"/>
        <v>Error?</v>
      </c>
    </row>
    <row r="1025" spans="1:4" x14ac:dyDescent="0.2">
      <c r="A1025" s="54">
        <v>964</v>
      </c>
      <c r="B1025" s="1221">
        <f>'Expenditures 15-22'!H55</f>
        <v>1427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1427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7282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388088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410730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1565658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39986</v>
      </c>
      <c r="C1105" s="13" t="s">
        <v>653</v>
      </c>
      <c r="D1105" s="13" t="str">
        <f t="shared" si="16"/>
        <v>Error?</v>
      </c>
    </row>
    <row r="1106" spans="1:4" x14ac:dyDescent="0.2">
      <c r="A1106" s="54">
        <v>1045</v>
      </c>
      <c r="B1106" s="1221">
        <f>'Expenditures 15-22'!K14</f>
        <v>55143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1904982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45806</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45806</v>
      </c>
      <c r="C1115" s="13" t="s">
        <v>653</v>
      </c>
      <c r="D1115" s="13" t="str">
        <f t="shared" si="16"/>
        <v>Error?</v>
      </c>
    </row>
    <row r="1116" spans="1:4" x14ac:dyDescent="0.2">
      <c r="A1116" s="54">
        <v>1055</v>
      </c>
      <c r="B1116" s="1221">
        <f>'Expenditures 15-22'!K44</f>
        <v>20652</v>
      </c>
      <c r="C1116" s="13" t="s">
        <v>653</v>
      </c>
      <c r="D1116" s="13" t="str">
        <f t="shared" si="16"/>
        <v>Error?</v>
      </c>
    </row>
    <row r="1117" spans="1:4" x14ac:dyDescent="0.2">
      <c r="A1117" s="54">
        <v>1056</v>
      </c>
      <c r="B1117" s="1221">
        <f>'Expenditures 15-22'!K45</f>
        <v>43249</v>
      </c>
      <c r="C1117" s="13" t="s">
        <v>653</v>
      </c>
      <c r="D1117" s="13" t="str">
        <f t="shared" si="16"/>
        <v>Error?</v>
      </c>
    </row>
    <row r="1118" spans="1:4" x14ac:dyDescent="0.2">
      <c r="A1118" s="54">
        <v>1057</v>
      </c>
      <c r="B1118" s="1221">
        <f>'Expenditures 15-22'!K46</f>
        <v>2160</v>
      </c>
      <c r="C1118" s="13" t="s">
        <v>653</v>
      </c>
      <c r="D1118" s="13" t="str">
        <f t="shared" si="16"/>
        <v>Error?</v>
      </c>
    </row>
    <row r="1119" spans="1:4" x14ac:dyDescent="0.2">
      <c r="A1119" s="54">
        <v>1058</v>
      </c>
      <c r="B1119" s="1221">
        <f>'Expenditures 15-22'!K47</f>
        <v>66061</v>
      </c>
      <c r="C1119" s="13" t="s">
        <v>653</v>
      </c>
      <c r="D1119" s="13" t="str">
        <f t="shared" si="16"/>
        <v>Error?</v>
      </c>
    </row>
    <row r="1120" spans="1:4" x14ac:dyDescent="0.2">
      <c r="A1120" s="54">
        <v>1059</v>
      </c>
      <c r="B1120" s="1221">
        <f>'Expenditures 15-22'!K49</f>
        <v>22983</v>
      </c>
      <c r="C1120" s="13" t="s">
        <v>653</v>
      </c>
      <c r="D1120" s="13" t="str">
        <f t="shared" si="16"/>
        <v>Error?</v>
      </c>
    </row>
    <row r="1121" spans="1:4" x14ac:dyDescent="0.2">
      <c r="A1121" s="54">
        <v>1060</v>
      </c>
      <c r="B1121" s="1221">
        <f>'Expenditures 15-22'!K50</f>
        <v>116221</v>
      </c>
      <c r="C1121" s="13" t="s">
        <v>653</v>
      </c>
      <c r="D1121" s="13" t="str">
        <f t="shared" si="16"/>
        <v>Error?</v>
      </c>
    </row>
    <row r="1122" spans="1:4" x14ac:dyDescent="0.2">
      <c r="A1122" s="54">
        <v>1061</v>
      </c>
      <c r="B1122" s="1221">
        <f>'Expenditures 15-22'!K53</f>
        <v>139568</v>
      </c>
      <c r="C1122" s="13" t="s">
        <v>653</v>
      </c>
      <c r="D1122" s="13" t="str">
        <f t="shared" si="16"/>
        <v>Error?</v>
      </c>
    </row>
    <row r="1123" spans="1:4" x14ac:dyDescent="0.2">
      <c r="A1123" s="54">
        <v>1062</v>
      </c>
      <c r="B1123" s="1221">
        <f>'Expenditures 15-22'!K55</f>
        <v>200315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200315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48522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163807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212329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182308</v>
      </c>
      <c r="C1139" s="13" t="s">
        <v>653</v>
      </c>
      <c r="D1139" s="13" t="str">
        <f t="shared" si="16"/>
        <v>Error?</v>
      </c>
    </row>
    <row r="1140" spans="1:4" x14ac:dyDescent="0.2">
      <c r="A1140" s="82">
        <v>1079</v>
      </c>
      <c r="D1140" s="13" t="str">
        <f t="shared" si="16"/>
        <v>OK</v>
      </c>
    </row>
    <row r="1141" spans="1:4" x14ac:dyDescent="0.2">
      <c r="A1141" s="54">
        <v>1080</v>
      </c>
      <c r="B1141" s="1221">
        <f>'Expenditures 15-22'!K72</f>
        <v>182308</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846387</v>
      </c>
      <c r="C1143" s="13" t="s">
        <v>653</v>
      </c>
      <c r="D1143" s="13" t="str">
        <f t="shared" si="16"/>
        <v>Error?</v>
      </c>
    </row>
    <row r="1144" spans="1:4" x14ac:dyDescent="0.2">
      <c r="A1144" s="54">
        <v>1083</v>
      </c>
      <c r="B1144" s="1221">
        <f>'Expenditures 15-22'!K75</f>
        <v>4597</v>
      </c>
      <c r="C1144" s="13" t="s">
        <v>653</v>
      </c>
      <c r="D1144" s="13" t="str">
        <f t="shared" si="16"/>
        <v>Error?</v>
      </c>
    </row>
    <row r="1145" spans="1:4" x14ac:dyDescent="0.2">
      <c r="A1145" s="54">
        <v>1084</v>
      </c>
      <c r="B1145" s="1221">
        <f>'Expenditures 15-22'!K102</f>
        <v>388088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3144054</v>
      </c>
      <c r="C1152" s="13" t="s">
        <v>653</v>
      </c>
      <c r="D1152" s="13" t="str">
        <f t="shared" si="17"/>
        <v>Error?</v>
      </c>
    </row>
    <row r="1153" spans="1:4" x14ac:dyDescent="0.2">
      <c r="A1153" s="54">
        <v>1092</v>
      </c>
      <c r="B1153" s="1221">
        <f>'Expenditures 15-22'!K115</f>
        <v>-61394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110253</v>
      </c>
      <c r="D1221" s="13" t="str">
        <f t="shared" si="18"/>
        <v>Error?</v>
      </c>
    </row>
    <row r="1222" spans="1:4" x14ac:dyDescent="0.2">
      <c r="A1222" s="82">
        <v>1161</v>
      </c>
      <c r="D1222" s="13" t="str">
        <f t="shared" si="18"/>
        <v>OK</v>
      </c>
    </row>
    <row r="1223" spans="1:4" x14ac:dyDescent="0.2">
      <c r="A1223" s="54">
        <v>1162</v>
      </c>
      <c r="B1223" s="1221">
        <f>'Expenditures 15-22'!C127</f>
        <v>110253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110253</v>
      </c>
      <c r="C1225" s="13" t="s">
        <v>653</v>
      </c>
      <c r="D1225" s="13" t="str">
        <f t="shared" si="18"/>
        <v>Error?</v>
      </c>
    </row>
    <row r="1226" spans="1:4" x14ac:dyDescent="0.2">
      <c r="A1226" s="54">
        <v>1165</v>
      </c>
      <c r="B1226" s="1221">
        <f>'Expenditures 15-22'!C150</f>
        <v>110253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195261</v>
      </c>
      <c r="D1237" s="13" t="str">
        <f t="shared" si="18"/>
        <v>Error?</v>
      </c>
    </row>
    <row r="1238" spans="1:4" x14ac:dyDescent="0.2">
      <c r="A1238" s="82">
        <v>1177</v>
      </c>
      <c r="D1238" s="13" t="str">
        <f t="shared" si="18"/>
        <v>OK</v>
      </c>
    </row>
    <row r="1239" spans="1:4" x14ac:dyDescent="0.2">
      <c r="A1239" s="54">
        <v>1178</v>
      </c>
      <c r="B1239" s="1221">
        <f>'Expenditures 15-22'!E127</f>
        <v>195261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195261</v>
      </c>
      <c r="C1241" s="13" t="s">
        <v>653</v>
      </c>
      <c r="D1241" s="13" t="str">
        <f t="shared" si="18"/>
        <v>Error?</v>
      </c>
    </row>
    <row r="1242" spans="1:4" x14ac:dyDescent="0.2">
      <c r="A1242" s="54">
        <v>1181</v>
      </c>
      <c r="B1242" s="1221">
        <f>'Expenditures 15-22'!E150</f>
        <v>195261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41716</v>
      </c>
      <c r="D1245" s="13" t="str">
        <f t="shared" si="18"/>
        <v>Error?</v>
      </c>
    </row>
    <row r="1246" spans="1:4" x14ac:dyDescent="0.2">
      <c r="A1246" s="82">
        <v>1185</v>
      </c>
      <c r="D1246" s="13" t="str">
        <f t="shared" si="18"/>
        <v>OK</v>
      </c>
    </row>
    <row r="1247" spans="1:4" x14ac:dyDescent="0.2">
      <c r="A1247" s="54">
        <v>1186</v>
      </c>
      <c r="B1247" s="1221">
        <f>'Expenditures 15-22'!F127</f>
        <v>41716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41716</v>
      </c>
      <c r="C1249" s="13" t="s">
        <v>653</v>
      </c>
      <c r="D1249" s="13" t="str">
        <f t="shared" si="18"/>
        <v>Error?</v>
      </c>
    </row>
    <row r="1250" spans="1:4" x14ac:dyDescent="0.2">
      <c r="A1250" s="54">
        <v>1189</v>
      </c>
      <c r="B1250" s="1221">
        <f>'Expenditures 15-22'!F150</f>
        <v>41716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21416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21416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21416</v>
      </c>
      <c r="C1258" s="13" t="s">
        <v>653</v>
      </c>
      <c r="D1258" s="13" t="str">
        <f t="shared" si="18"/>
        <v>Error?</v>
      </c>
    </row>
    <row r="1259" spans="1:4" x14ac:dyDescent="0.2">
      <c r="A1259" s="54">
        <v>1198</v>
      </c>
      <c r="B1259" s="1221">
        <f>'Expenditures 15-22'!G150</f>
        <v>21416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368646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368646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368646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368646</v>
      </c>
      <c r="C1288" s="13" t="s">
        <v>653</v>
      </c>
      <c r="D1288" s="13" t="str">
        <f t="shared" si="19"/>
        <v>Error?</v>
      </c>
    </row>
    <row r="1289" spans="1:4" x14ac:dyDescent="0.2">
      <c r="A1289" s="54">
        <v>1228</v>
      </c>
      <c r="B1289" s="1221">
        <f>'Expenditures 15-22'!K151</f>
        <v>-14087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90878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338000</v>
      </c>
      <c r="D1315" s="13" t="str">
        <f t="shared" si="19"/>
        <v>Error?</v>
      </c>
    </row>
    <row r="1316" spans="1:4" x14ac:dyDescent="0.2">
      <c r="A1316" s="54">
        <v>1255</v>
      </c>
      <c r="B1316" s="1221">
        <f>'Expenditures 15-22'!H165</f>
        <v>700</v>
      </c>
      <c r="D1316" s="13" t="str">
        <f t="shared" si="19"/>
        <v>Error?</v>
      </c>
    </row>
    <row r="1317" spans="1:4" x14ac:dyDescent="0.2">
      <c r="A1317" s="54">
        <v>1256</v>
      </c>
      <c r="B1317" s="1221">
        <f>'Expenditures 15-22'!H166</f>
        <v>429578</v>
      </c>
      <c r="C1317" s="13" t="s">
        <v>653</v>
      </c>
      <c r="D1317" s="13" t="str">
        <f t="shared" si="19"/>
        <v>Error?</v>
      </c>
    </row>
    <row r="1318" spans="1:4" x14ac:dyDescent="0.2">
      <c r="A1318" s="54">
        <v>1257</v>
      </c>
      <c r="B1318" s="1221">
        <f>'Expenditures 15-22'!H168</f>
        <v>429578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90878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338000</v>
      </c>
      <c r="C1329" s="13" t="s">
        <v>653</v>
      </c>
      <c r="D1329" s="13" t="str">
        <f t="shared" si="19"/>
        <v>Error?</v>
      </c>
    </row>
    <row r="1330" spans="1:4" x14ac:dyDescent="0.2">
      <c r="A1330" s="54">
        <v>1269</v>
      </c>
      <c r="B1330" s="1221">
        <f>'Expenditures 15-22'!K165</f>
        <v>700</v>
      </c>
      <c r="C1330" s="13" t="s">
        <v>653</v>
      </c>
      <c r="D1330" s="13" t="str">
        <f t="shared" si="19"/>
        <v>Error?</v>
      </c>
    </row>
    <row r="1331" spans="1:4" x14ac:dyDescent="0.2">
      <c r="A1331" s="54">
        <v>1270</v>
      </c>
      <c r="B1331" s="1221">
        <f>'Expenditures 15-22'!K166</f>
        <v>429578</v>
      </c>
      <c r="C1331" s="13" t="s">
        <v>653</v>
      </c>
      <c r="D1331" s="13" t="str">
        <f t="shared" si="19"/>
        <v>Error?</v>
      </c>
    </row>
    <row r="1332" spans="1:4" x14ac:dyDescent="0.2">
      <c r="A1332" s="54">
        <v>1271</v>
      </c>
      <c r="B1332" s="1221">
        <f>'Expenditures 15-22'!K168</f>
        <v>429578</v>
      </c>
      <c r="C1332" s="13" t="s">
        <v>653</v>
      </c>
      <c r="D1332" s="13" t="str">
        <f t="shared" si="19"/>
        <v>Error?</v>
      </c>
    </row>
    <row r="1333" spans="1:4" x14ac:dyDescent="0.2">
      <c r="A1333" s="54">
        <v>1272</v>
      </c>
      <c r="B1333" s="1221">
        <f>'Expenditures 15-22'!K169</f>
        <v>194029</v>
      </c>
      <c r="C1333" s="13" t="s">
        <v>653</v>
      </c>
      <c r="D1333" s="13" t="str">
        <f t="shared" si="19"/>
        <v>Error?</v>
      </c>
    </row>
    <row r="1334" spans="1:4" x14ac:dyDescent="0.2">
      <c r="A1334" s="82">
        <v>1273</v>
      </c>
      <c r="D1334" s="13" t="str">
        <f t="shared" si="19"/>
        <v>OK</v>
      </c>
    </row>
    <row r="1335" spans="1:4" x14ac:dyDescent="0.2">
      <c r="A1335" s="54">
        <v>1274</v>
      </c>
      <c r="B1335" s="1221">
        <f>'Expenditures 15-22'!C176</f>
        <v>210587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210587</v>
      </c>
      <c r="C1339" s="13" t="s">
        <v>653</v>
      </c>
      <c r="D1339" s="13" t="str">
        <f t="shared" si="19"/>
        <v>Error?</v>
      </c>
    </row>
    <row r="1340" spans="1:4" x14ac:dyDescent="0.2">
      <c r="A1340" s="54">
        <v>1279</v>
      </c>
      <c r="B1340" s="1221">
        <f>'Expenditures 15-22'!C204</f>
        <v>210587</v>
      </c>
      <c r="C1340" s="13" t="s">
        <v>653</v>
      </c>
      <c r="D1340" s="13" t="str">
        <f t="shared" si="19"/>
        <v>Error?</v>
      </c>
    </row>
    <row r="1341" spans="1:4" x14ac:dyDescent="0.2">
      <c r="A1341" s="54">
        <v>1280</v>
      </c>
      <c r="B1341" s="1221">
        <f>'Expenditures 15-22'!D176</f>
        <v>1124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1124</v>
      </c>
      <c r="C1345" s="13" t="s">
        <v>653</v>
      </c>
      <c r="D1345" s="13" t="str">
        <f t="shared" si="20"/>
        <v>Error?</v>
      </c>
    </row>
    <row r="1346" spans="1:4" x14ac:dyDescent="0.2">
      <c r="A1346" s="54">
        <v>1285</v>
      </c>
      <c r="B1346" s="1221">
        <f>'Expenditures 15-22'!D204</f>
        <v>1124</v>
      </c>
      <c r="C1346" s="13" t="s">
        <v>653</v>
      </c>
      <c r="D1346" s="13" t="str">
        <f t="shared" si="20"/>
        <v>Error?</v>
      </c>
    </row>
    <row r="1347" spans="1:4" x14ac:dyDescent="0.2">
      <c r="A1347" s="54">
        <v>1286</v>
      </c>
      <c r="B1347" s="1221">
        <f>'Expenditures 15-22'!E176</f>
        <v>25568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25568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25568</v>
      </c>
      <c r="C1353" s="13" t="s">
        <v>653</v>
      </c>
      <c r="D1353" s="13" t="str">
        <f t="shared" si="20"/>
        <v>Error?</v>
      </c>
    </row>
    <row r="1354" spans="1:4" x14ac:dyDescent="0.2">
      <c r="A1354" s="54">
        <v>1293</v>
      </c>
      <c r="B1354" s="1221">
        <f>'Expenditures 15-22'!F176</f>
        <v>58024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58024</v>
      </c>
      <c r="C1358" s="13" t="s">
        <v>653</v>
      </c>
      <c r="D1358" s="13" t="str">
        <f t="shared" si="20"/>
        <v>Error?</v>
      </c>
    </row>
    <row r="1359" spans="1:4" x14ac:dyDescent="0.2">
      <c r="A1359" s="54">
        <v>1298</v>
      </c>
      <c r="B1359" s="1221">
        <f>'Expenditures 15-22'!F204</f>
        <v>58024</v>
      </c>
      <c r="C1359" s="13" t="s">
        <v>653</v>
      </c>
      <c r="D1359" s="13" t="str">
        <f t="shared" si="20"/>
        <v>Error?</v>
      </c>
    </row>
    <row r="1360" spans="1:4" x14ac:dyDescent="0.2">
      <c r="A1360" s="54">
        <v>1299</v>
      </c>
      <c r="B1360" s="1221">
        <f>'Expenditures 15-22'!G176</f>
        <v>150449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150449</v>
      </c>
      <c r="C1364" s="13" t="s">
        <v>653</v>
      </c>
      <c r="D1364" s="13" t="str">
        <f t="shared" si="20"/>
        <v>Error?</v>
      </c>
    </row>
    <row r="1365" spans="1:4" x14ac:dyDescent="0.2">
      <c r="A1365" s="54">
        <v>1304</v>
      </c>
      <c r="B1365" s="1221">
        <f>'Expenditures 15-22'!G204</f>
        <v>150449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70771</v>
      </c>
      <c r="C1375" s="13" t="s">
        <v>653</v>
      </c>
      <c r="D1375" s="13" t="str">
        <f t="shared" si="20"/>
        <v>Error?</v>
      </c>
    </row>
    <row r="1376" spans="1:4" x14ac:dyDescent="0.2">
      <c r="A1376" s="54">
        <v>1315</v>
      </c>
      <c r="B1376" s="1221">
        <f>'Expenditures 15-22'!H204</f>
        <v>70771</v>
      </c>
      <c r="C1376" s="13" t="s">
        <v>653</v>
      </c>
      <c r="D1376" s="13" t="str">
        <f t="shared" si="20"/>
        <v>Error?</v>
      </c>
    </row>
    <row r="1377" spans="1:4" x14ac:dyDescent="0.2">
      <c r="A1377" s="54">
        <v>1316</v>
      </c>
      <c r="B1377" s="1221">
        <f>'Expenditures 15-22'!K176</f>
        <v>445752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445752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70771</v>
      </c>
      <c r="C1387" s="13" t="s">
        <v>653</v>
      </c>
      <c r="D1387" s="13" t="str">
        <f t="shared" si="20"/>
        <v>Error?</v>
      </c>
    </row>
    <row r="1388" spans="1:4" x14ac:dyDescent="0.2">
      <c r="A1388" s="54">
        <v>1327</v>
      </c>
      <c r="B1388" s="1221">
        <f>'Expenditures 15-22'!K204</f>
        <v>516523</v>
      </c>
      <c r="C1388" s="13" t="s">
        <v>653</v>
      </c>
      <c r="D1388" s="13" t="str">
        <f t="shared" si="20"/>
        <v>Error?</v>
      </c>
    </row>
    <row r="1389" spans="1:4" x14ac:dyDescent="0.2">
      <c r="A1389" s="54">
        <v>1328</v>
      </c>
      <c r="B1389" s="1221">
        <f>'Expenditures 15-22'!K205</f>
        <v>-126476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470</v>
      </c>
      <c r="D1407" s="13" t="str">
        <f t="shared" ref="D1407:D1470" si="21">IF(ISBLANK(B1407),"OK",IF(A1407-B1407=0,"OK","Error?"))</f>
        <v>Error?</v>
      </c>
    </row>
    <row r="1408" spans="1:4" x14ac:dyDescent="0.2">
      <c r="A1408" s="54">
        <v>1347</v>
      </c>
      <c r="B1408" s="1221">
        <f>'Expenditures 15-22'!D217</f>
        <v>729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42129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500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500</v>
      </c>
      <c r="C1417" s="13" t="s">
        <v>653</v>
      </c>
      <c r="D1417" s="13" t="str">
        <f t="shared" si="21"/>
        <v>Error?</v>
      </c>
    </row>
    <row r="1418" spans="1:4" x14ac:dyDescent="0.2">
      <c r="A1418" s="54">
        <v>1357</v>
      </c>
      <c r="B1418" s="1221">
        <f>'Expenditures 15-22'!D234</f>
        <v>25</v>
      </c>
      <c r="D1418" s="13" t="str">
        <f t="shared" si="21"/>
        <v>Error?</v>
      </c>
    </row>
    <row r="1419" spans="1:4" x14ac:dyDescent="0.2">
      <c r="A1419" s="54">
        <v>1358</v>
      </c>
      <c r="B1419" s="1221">
        <f>'Expenditures 15-22'!D235</f>
        <v>5246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5271</v>
      </c>
      <c r="C1421" s="13" t="s">
        <v>653</v>
      </c>
      <c r="D1421" s="13" t="str">
        <f t="shared" si="21"/>
        <v>Error?</v>
      </c>
    </row>
    <row r="1422" spans="1:4" x14ac:dyDescent="0.2">
      <c r="A1422" s="54">
        <v>1361</v>
      </c>
      <c r="B1422" s="1221">
        <f>'Expenditures 15-22'!D239</f>
        <v>327</v>
      </c>
      <c r="D1422" s="13" t="str">
        <f t="shared" si="21"/>
        <v>Error?</v>
      </c>
    </row>
    <row r="1423" spans="1:4" x14ac:dyDescent="0.2">
      <c r="A1423" s="54">
        <v>1362</v>
      </c>
      <c r="B1423" s="1221">
        <f>'Expenditures 15-22'!D240</f>
        <v>5363</v>
      </c>
      <c r="D1423" s="13" t="str">
        <f t="shared" si="21"/>
        <v>Error?</v>
      </c>
    </row>
    <row r="1424" spans="1:4" x14ac:dyDescent="0.2">
      <c r="A1424" s="54">
        <v>1363</v>
      </c>
      <c r="B1424" s="1221">
        <f>'Expenditures 15-22'!D251</f>
        <v>29422</v>
      </c>
      <c r="C1424" s="13" t="s">
        <v>653</v>
      </c>
      <c r="D1424" s="13" t="str">
        <f t="shared" si="21"/>
        <v>Error?</v>
      </c>
    </row>
    <row r="1425" spans="1:4" x14ac:dyDescent="0.2">
      <c r="A1425" s="54">
        <v>1364</v>
      </c>
      <c r="B1425" s="1221">
        <f>'Expenditures 15-22'!D253</f>
        <v>11784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11784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7045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17630</v>
      </c>
      <c r="D1431" s="13" t="str">
        <f t="shared" si="21"/>
        <v>Error?</v>
      </c>
    </row>
    <row r="1432" spans="1:4" x14ac:dyDescent="0.2">
      <c r="A1432" s="54">
        <v>1371</v>
      </c>
      <c r="B1432" s="1221">
        <f>'Expenditures 15-22'!D261</f>
        <v>30866</v>
      </c>
      <c r="D1432" s="13" t="str">
        <f t="shared" si="21"/>
        <v>Error?</v>
      </c>
    </row>
    <row r="1433" spans="1:4" x14ac:dyDescent="0.2">
      <c r="A1433" s="54">
        <v>1372</v>
      </c>
      <c r="B1433" s="1221">
        <f>'Expenditures 15-22'!D262</f>
        <v>9101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64642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11392</v>
      </c>
      <c r="D1442" s="13" t="str">
        <f t="shared" si="21"/>
        <v>Error?</v>
      </c>
    </row>
    <row r="1443" spans="1:4" x14ac:dyDescent="0.2">
      <c r="A1443" s="82">
        <v>1382</v>
      </c>
      <c r="D1443" s="13" t="str">
        <f t="shared" si="21"/>
        <v>OK</v>
      </c>
    </row>
    <row r="1444" spans="1:4" x14ac:dyDescent="0.2">
      <c r="A1444" s="54">
        <v>1383</v>
      </c>
      <c r="B1444" s="1221">
        <f>'Expenditures 15-22'!D271</f>
        <v>11392</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123011</v>
      </c>
      <c r="C1446" s="13" t="s">
        <v>653</v>
      </c>
      <c r="D1446" s="13" t="str">
        <f t="shared" si="21"/>
        <v>Error?</v>
      </c>
    </row>
    <row r="1447" spans="1:4" x14ac:dyDescent="0.2">
      <c r="A1447" s="54">
        <v>1386</v>
      </c>
      <c r="B1447" s="1221">
        <f>'Expenditures 15-22'!D274</f>
        <v>43</v>
      </c>
      <c r="D1447" s="13" t="str">
        <f t="shared" si="21"/>
        <v>Error?</v>
      </c>
    </row>
    <row r="1448" spans="1:4" x14ac:dyDescent="0.2">
      <c r="A1448" s="54">
        <v>1387</v>
      </c>
      <c r="B1448" s="1221">
        <f>'Expenditures 15-22'!D288</f>
        <v>165183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470</v>
      </c>
      <c r="C1471" s="13" t="s">
        <v>653</v>
      </c>
      <c r="D1471" s="13" t="str">
        <f t="shared" ref="D1471:D1534" si="22">IF(ISBLANK(B1471),"OK",IF(A1471-B1471=0,"OK","Error?"))</f>
        <v>Error?</v>
      </c>
    </row>
    <row r="1472" spans="1:4" x14ac:dyDescent="0.2">
      <c r="A1472" s="54">
        <v>1411</v>
      </c>
      <c r="B1472" s="1221">
        <f>'Expenditures 15-22'!K217</f>
        <v>729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42129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500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500</v>
      </c>
      <c r="C1481" s="13" t="s">
        <v>653</v>
      </c>
      <c r="D1481" s="13" t="str">
        <f t="shared" si="22"/>
        <v>Error?</v>
      </c>
    </row>
    <row r="1482" spans="1:4" x14ac:dyDescent="0.2">
      <c r="A1482" s="54">
        <v>1421</v>
      </c>
      <c r="B1482" s="1221">
        <f>'Expenditures 15-22'!K234</f>
        <v>25</v>
      </c>
      <c r="C1482" s="13" t="s">
        <v>653</v>
      </c>
      <c r="D1482" s="13" t="str">
        <f t="shared" si="22"/>
        <v>Error?</v>
      </c>
    </row>
    <row r="1483" spans="1:4" x14ac:dyDescent="0.2">
      <c r="A1483" s="54">
        <v>1422</v>
      </c>
      <c r="B1483" s="1221">
        <f>'Expenditures 15-22'!K235</f>
        <v>5246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5271</v>
      </c>
      <c r="C1485" s="13" t="s">
        <v>653</v>
      </c>
      <c r="D1485" s="13" t="str">
        <f t="shared" si="22"/>
        <v>Error?</v>
      </c>
    </row>
    <row r="1486" spans="1:4" x14ac:dyDescent="0.2">
      <c r="A1486" s="54">
        <v>1425</v>
      </c>
      <c r="B1486" s="1221">
        <f>'Expenditures 15-22'!K239</f>
        <v>327</v>
      </c>
      <c r="C1486" s="13" t="s">
        <v>653</v>
      </c>
      <c r="D1486" s="13" t="str">
        <f t="shared" si="22"/>
        <v>Error?</v>
      </c>
    </row>
    <row r="1487" spans="1:4" x14ac:dyDescent="0.2">
      <c r="A1487" s="54">
        <v>1426</v>
      </c>
      <c r="B1487" s="1221">
        <f>'Expenditures 15-22'!K240</f>
        <v>5363</v>
      </c>
      <c r="C1487" s="13" t="s">
        <v>653</v>
      </c>
      <c r="D1487" s="13" t="str">
        <f t="shared" si="22"/>
        <v>Error?</v>
      </c>
    </row>
    <row r="1488" spans="1:4" x14ac:dyDescent="0.2">
      <c r="A1488" s="54">
        <v>1427</v>
      </c>
      <c r="B1488" s="1221">
        <f>'Expenditures 15-22'!K251</f>
        <v>29422</v>
      </c>
      <c r="C1488" s="13" t="s">
        <v>653</v>
      </c>
      <c r="D1488" s="13" t="str">
        <f t="shared" si="22"/>
        <v>Error?</v>
      </c>
    </row>
    <row r="1489" spans="1:4" x14ac:dyDescent="0.2">
      <c r="A1489" s="54">
        <v>1428</v>
      </c>
      <c r="B1489" s="1221">
        <f>'Expenditures 15-22'!K253</f>
        <v>11784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11784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7045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17630</v>
      </c>
      <c r="C1495" s="13" t="s">
        <v>653</v>
      </c>
      <c r="D1495" s="13" t="str">
        <f t="shared" si="22"/>
        <v>Error?</v>
      </c>
    </row>
    <row r="1496" spans="1:4" x14ac:dyDescent="0.2">
      <c r="A1496" s="54">
        <v>1435</v>
      </c>
      <c r="B1496" s="1221">
        <f>'Expenditures 15-22'!K261</f>
        <v>30866</v>
      </c>
      <c r="C1496" s="13" t="s">
        <v>653</v>
      </c>
      <c r="D1496" s="13" t="str">
        <f t="shared" si="22"/>
        <v>Error?</v>
      </c>
    </row>
    <row r="1497" spans="1:4" x14ac:dyDescent="0.2">
      <c r="A1497" s="54">
        <v>1436</v>
      </c>
      <c r="B1497" s="1221">
        <f>'Expenditures 15-22'!K262</f>
        <v>9101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64642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11392</v>
      </c>
      <c r="C1506" s="13" t="s">
        <v>653</v>
      </c>
      <c r="D1506" s="13" t="str">
        <f t="shared" si="22"/>
        <v>Error?</v>
      </c>
    </row>
    <row r="1507" spans="1:4" x14ac:dyDescent="0.2">
      <c r="A1507" s="82">
        <v>1446</v>
      </c>
      <c r="D1507" s="13" t="str">
        <f t="shared" si="22"/>
        <v>OK</v>
      </c>
    </row>
    <row r="1508" spans="1:4" x14ac:dyDescent="0.2">
      <c r="A1508" s="54">
        <v>1447</v>
      </c>
      <c r="B1508" s="1221">
        <f>'Expenditures 15-22'!K271</f>
        <v>11392</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123011</v>
      </c>
      <c r="C1510" s="13" t="s">
        <v>653</v>
      </c>
      <c r="D1510" s="13" t="str">
        <f t="shared" si="22"/>
        <v>Error?</v>
      </c>
    </row>
    <row r="1511" spans="1:4" x14ac:dyDescent="0.2">
      <c r="A1511" s="54">
        <v>1450</v>
      </c>
      <c r="B1511" s="1221">
        <f>'Expenditures 15-22'!K274</f>
        <v>43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165183</v>
      </c>
      <c r="C1517" s="13" t="s">
        <v>653</v>
      </c>
      <c r="D1517" s="13" t="str">
        <f t="shared" si="22"/>
        <v>Error?</v>
      </c>
    </row>
    <row r="1518" spans="1:4" x14ac:dyDescent="0.2">
      <c r="A1518" s="54">
        <v>1457</v>
      </c>
      <c r="B1518" s="1221">
        <f>'Expenditures 15-22'!K289</f>
        <v>14163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6389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6389</v>
      </c>
      <c r="C1535" s="13" t="s">
        <v>653</v>
      </c>
      <c r="D1535" s="13" t="str">
        <f t="shared" ref="D1535:D1598" si="23">IF(ISBLANK(B1535),"OK",IF(A1535-B1535=0,"OK","Error?"))</f>
        <v>Error?</v>
      </c>
    </row>
    <row r="1536" spans="1:4" x14ac:dyDescent="0.2">
      <c r="A1536" s="54">
        <v>1475</v>
      </c>
      <c r="B1536" s="1221">
        <f>'Expenditures 15-22'!E305</f>
        <v>6389</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6389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6389</v>
      </c>
      <c r="C1559" s="13" t="s">
        <v>653</v>
      </c>
      <c r="D1559" s="13" t="str">
        <f t="shared" si="23"/>
        <v>Error?</v>
      </c>
    </row>
    <row r="1560" spans="1:4" x14ac:dyDescent="0.2">
      <c r="A1560" s="54">
        <v>1499</v>
      </c>
      <c r="B1560" s="1221">
        <f>'Expenditures 15-22'!K305</f>
        <v>6389</v>
      </c>
      <c r="C1560" s="13" t="s">
        <v>653</v>
      </c>
      <c r="D1560" s="13" t="str">
        <f t="shared" si="23"/>
        <v>Error?</v>
      </c>
    </row>
    <row r="1561" spans="1:4" x14ac:dyDescent="0.2">
      <c r="A1561" s="54">
        <v>1500</v>
      </c>
      <c r="B1561" s="1221">
        <f>'Expenditures 15-22'!K306</f>
        <v>24124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2025089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2080223</v>
      </c>
      <c r="C1630" s="13" t="s">
        <v>653</v>
      </c>
      <c r="D1630" s="13" t="str">
        <f t="shared" si="24"/>
        <v>Error?</v>
      </c>
    </row>
    <row r="1631" spans="1:4" x14ac:dyDescent="0.2">
      <c r="A1631" s="54">
        <v>1570</v>
      </c>
      <c r="B1631" s="1221">
        <f>'Acct Summary 7-8'!D79</f>
        <v>21894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7807</v>
      </c>
      <c r="C1644" s="13" t="s">
        <v>653</v>
      </c>
      <c r="D1644" s="13" t="str">
        <f t="shared" si="24"/>
        <v>Error?</v>
      </c>
    </row>
    <row r="1645" spans="1:4" x14ac:dyDescent="0.2">
      <c r="A1645" s="54">
        <v>1584</v>
      </c>
      <c r="B1645" s="1221">
        <f>'Acct Summary 7-8'!E79</f>
        <v>471159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665188</v>
      </c>
      <c r="C1658" s="13" t="s">
        <v>653</v>
      </c>
      <c r="D1658" s="13" t="str">
        <f t="shared" si="24"/>
        <v>Error?</v>
      </c>
    </row>
    <row r="1659" spans="1:4" x14ac:dyDescent="0.2">
      <c r="A1659" s="54">
        <v>1598</v>
      </c>
      <c r="B1659" s="1221">
        <f>'Acct Summary 7-8'!F79</f>
        <v>2206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505</v>
      </c>
      <c r="C1672" s="13" t="s">
        <v>653</v>
      </c>
      <c r="D1672" s="13" t="str">
        <f t="shared" si="25"/>
        <v>Error?</v>
      </c>
    </row>
    <row r="1673" spans="1:4" x14ac:dyDescent="0.2">
      <c r="A1673" s="54">
        <v>1612</v>
      </c>
      <c r="B1673" s="1221">
        <f>'Acct Summary 7-8'!G79</f>
        <v>448033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462196</v>
      </c>
      <c r="C1686" s="13" t="s">
        <v>653</v>
      </c>
      <c r="D1686" s="13" t="str">
        <f t="shared" si="25"/>
        <v>Error?</v>
      </c>
    </row>
    <row r="1687" spans="1:4" x14ac:dyDescent="0.2">
      <c r="A1687" s="54">
        <v>1626</v>
      </c>
      <c r="B1687" s="1221">
        <f>'Acct Summary 7-8'!H79</f>
        <v>17402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41526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1402748</v>
      </c>
      <c r="C1744" s="13" t="s">
        <v>653</v>
      </c>
      <c r="D1744" s="13" t="str">
        <f t="shared" si="26"/>
        <v>Error?</v>
      </c>
    </row>
    <row r="1745" spans="1:5" x14ac:dyDescent="0.2">
      <c r="A1745" s="54">
        <v>1684</v>
      </c>
      <c r="B1745" s="1221">
        <f>'Tax Sched 24'!B5</f>
        <v>246098</v>
      </c>
      <c r="C1745" s="13" t="s">
        <v>653</v>
      </c>
      <c r="D1745" s="13" t="str">
        <f t="shared" si="26"/>
        <v>Error?</v>
      </c>
    </row>
    <row r="1746" spans="1:5" x14ac:dyDescent="0.2">
      <c r="A1746" s="54">
        <v>1685</v>
      </c>
      <c r="B1746" s="1221">
        <f>'Tax Sched 24'!B6</f>
        <v>421197</v>
      </c>
      <c r="C1746" s="13" t="s">
        <v>653</v>
      </c>
      <c r="D1746" s="13" t="str">
        <f t="shared" si="26"/>
        <v>Error?</v>
      </c>
    </row>
    <row r="1747" spans="1:5" x14ac:dyDescent="0.2">
      <c r="A1747" s="54">
        <v>1686</v>
      </c>
      <c r="B1747" s="1221">
        <f>'Tax Sched 24'!B7</f>
        <v>98438</v>
      </c>
      <c r="C1747" s="13" t="s">
        <v>653</v>
      </c>
      <c r="D1747" s="13" t="str">
        <f t="shared" si="26"/>
        <v>Error?</v>
      </c>
    </row>
    <row r="1748" spans="1:5" x14ac:dyDescent="0.2">
      <c r="A1748" s="54">
        <v>1687</v>
      </c>
      <c r="B1748" s="1221">
        <f>'Tax Sched 24'!B8</f>
        <v>86180</v>
      </c>
      <c r="C1748" s="13" t="s">
        <v>653</v>
      </c>
      <c r="D1748" s="13" t="str">
        <f t="shared" si="26"/>
        <v>Error?</v>
      </c>
    </row>
    <row r="1749" spans="1:5" x14ac:dyDescent="0.2">
      <c r="A1749" s="54">
        <v>1688</v>
      </c>
      <c r="B1749" s="1221">
        <f>'Tax Sched 24'!B10</f>
        <v>24609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509535</v>
      </c>
      <c r="C1752" s="13" t="s">
        <v>653</v>
      </c>
      <c r="D1752" s="13" t="str">
        <f t="shared" si="26"/>
        <v>Error?</v>
      </c>
    </row>
    <row r="1753" spans="1:5" x14ac:dyDescent="0.2">
      <c r="A1753" s="54">
        <v>1692</v>
      </c>
      <c r="B1753" s="1221">
        <f>'Tax Sched 24'!B12</f>
        <v>24610</v>
      </c>
      <c r="C1753" s="13" t="s">
        <v>653</v>
      </c>
      <c r="D1753" s="13" t="str">
        <f t="shared" si="26"/>
        <v>Error?</v>
      </c>
    </row>
    <row r="1754" spans="1:5" x14ac:dyDescent="0.2">
      <c r="A1754" s="54">
        <v>1693</v>
      </c>
      <c r="B1754" s="1221">
        <f>'Tax Sched 24'!B14</f>
        <v>19672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2946440</v>
      </c>
      <c r="C1759" s="13" t="s">
        <v>653</v>
      </c>
      <c r="D1759" s="13" t="str">
        <f t="shared" si="26"/>
        <v>Error?</v>
      </c>
    </row>
    <row r="1760" spans="1:5" x14ac:dyDescent="0.2">
      <c r="A1760" s="54">
        <v>1699</v>
      </c>
      <c r="B1760" s="1221">
        <f>'Tax Sched 24'!D4</f>
        <v>1152545</v>
      </c>
      <c r="C1760" s="13" t="s">
        <v>653</v>
      </c>
      <c r="D1760" s="13" t="str">
        <f t="shared" si="26"/>
        <v>Error?</v>
      </c>
    </row>
    <row r="1761" spans="1:5" x14ac:dyDescent="0.2">
      <c r="A1761" s="54">
        <v>1700</v>
      </c>
      <c r="B1761" s="1221">
        <f>'Tax Sched 24'!D5</f>
        <v>202203</v>
      </c>
      <c r="C1761" s="13" t="s">
        <v>653</v>
      </c>
      <c r="D1761" s="13" t="str">
        <f t="shared" si="26"/>
        <v>Error?</v>
      </c>
    </row>
    <row r="1762" spans="1:5" s="79" customFormat="1" x14ac:dyDescent="0.2">
      <c r="A1762" s="54">
        <v>1701</v>
      </c>
      <c r="B1762" s="1221">
        <f>'Tax Sched 24'!D6</f>
        <v>346993</v>
      </c>
      <c r="C1762" s="13" t="s">
        <v>653</v>
      </c>
      <c r="D1762" s="13" t="str">
        <f t="shared" si="26"/>
        <v>Error?</v>
      </c>
      <c r="E1762" s="80"/>
    </row>
    <row r="1763" spans="1:5" x14ac:dyDescent="0.2">
      <c r="A1763" s="54">
        <v>1702</v>
      </c>
      <c r="B1763" s="1221">
        <f>'Tax Sched 24'!D7</f>
        <v>80880</v>
      </c>
      <c r="C1763" s="13" t="s">
        <v>653</v>
      </c>
      <c r="D1763" s="13" t="str">
        <f t="shared" si="26"/>
        <v>Error?</v>
      </c>
    </row>
    <row r="1764" spans="1:5" x14ac:dyDescent="0.2">
      <c r="A1764" s="54">
        <v>1703</v>
      </c>
      <c r="B1764" s="1221">
        <f>'Tax Sched 24'!D8</f>
        <v>70568</v>
      </c>
      <c r="C1764" s="13" t="s">
        <v>653</v>
      </c>
      <c r="D1764" s="13" t="str">
        <f t="shared" si="26"/>
        <v>Error?</v>
      </c>
    </row>
    <row r="1765" spans="1:5" x14ac:dyDescent="0.2">
      <c r="A1765" s="54">
        <v>1704</v>
      </c>
      <c r="B1765" s="1221">
        <f>'Tax Sched 24'!D10</f>
        <v>20219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417056</v>
      </c>
      <c r="C1768" s="13" t="s">
        <v>653</v>
      </c>
      <c r="D1768" s="13" t="str">
        <f t="shared" si="26"/>
        <v>Error?</v>
      </c>
    </row>
    <row r="1769" spans="1:5" x14ac:dyDescent="0.2">
      <c r="A1769" s="54">
        <v>1708</v>
      </c>
      <c r="B1769" s="1221">
        <f>'Tax Sched 24'!D12</f>
        <v>20220</v>
      </c>
      <c r="C1769" s="13" t="s">
        <v>653</v>
      </c>
      <c r="D1769" s="13" t="str">
        <f t="shared" si="26"/>
        <v>Error?</v>
      </c>
    </row>
    <row r="1770" spans="1:5" x14ac:dyDescent="0.2">
      <c r="A1770" s="54">
        <v>1709</v>
      </c>
      <c r="B1770" s="1221">
        <f>'Tax Sched 24'!D14</f>
        <v>16161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2420350</v>
      </c>
      <c r="C1775" s="13" t="s">
        <v>653</v>
      </c>
      <c r="D1775" s="13" t="str">
        <f t="shared" si="26"/>
        <v>Error?</v>
      </c>
    </row>
    <row r="1776" spans="1:5" x14ac:dyDescent="0.2">
      <c r="A1776" s="54">
        <v>1715</v>
      </c>
      <c r="B1776" s="1221">
        <f>'Tax Sched 24'!C4</f>
        <v>250203</v>
      </c>
      <c r="D1776" s="13" t="str">
        <f t="shared" si="26"/>
        <v>Error?</v>
      </c>
    </row>
    <row r="1777" spans="1:4" x14ac:dyDescent="0.2">
      <c r="A1777" s="54">
        <v>1716</v>
      </c>
      <c r="B1777" s="1221">
        <f>'Tax Sched 24'!C5</f>
        <v>43895</v>
      </c>
      <c r="D1777" s="13" t="str">
        <f t="shared" si="26"/>
        <v>Error?</v>
      </c>
    </row>
    <row r="1778" spans="1:4" x14ac:dyDescent="0.2">
      <c r="A1778" s="54">
        <v>1717</v>
      </c>
      <c r="B1778" s="1221">
        <f>'Tax Sched 24'!C6</f>
        <v>74204</v>
      </c>
      <c r="D1778" s="13" t="str">
        <f t="shared" si="26"/>
        <v>Error?</v>
      </c>
    </row>
    <row r="1779" spans="1:4" x14ac:dyDescent="0.2">
      <c r="A1779" s="54">
        <v>1718</v>
      </c>
      <c r="B1779" s="1221">
        <f>'Tax Sched 24'!C7</f>
        <v>17558</v>
      </c>
      <c r="D1779" s="13" t="str">
        <f t="shared" si="26"/>
        <v>Error?</v>
      </c>
    </row>
    <row r="1780" spans="1:4" x14ac:dyDescent="0.2">
      <c r="A1780" s="54">
        <v>1719</v>
      </c>
      <c r="B1780" s="1221">
        <f>'Tax Sched 24'!C8</f>
        <v>15612</v>
      </c>
      <c r="D1780" s="13" t="str">
        <f t="shared" si="26"/>
        <v>Error?</v>
      </c>
    </row>
    <row r="1781" spans="1:4" x14ac:dyDescent="0.2">
      <c r="A1781" s="54">
        <v>1720</v>
      </c>
      <c r="B1781" s="1221">
        <f>'Tax Sched 24'!C10</f>
        <v>4390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92479</v>
      </c>
      <c r="D1784" s="13" t="str">
        <f t="shared" si="26"/>
        <v>Error?</v>
      </c>
    </row>
    <row r="1785" spans="1:4" x14ac:dyDescent="0.2">
      <c r="A1785" s="54">
        <v>1724</v>
      </c>
      <c r="B1785" s="1221">
        <f>'Tax Sched 24'!C12</f>
        <v>4390</v>
      </c>
      <c r="D1785" s="13" t="str">
        <f t="shared" si="26"/>
        <v>Error?</v>
      </c>
    </row>
    <row r="1786" spans="1:4" x14ac:dyDescent="0.2">
      <c r="A1786" s="54">
        <v>1725</v>
      </c>
      <c r="B1786" s="1221">
        <f>'Tax Sched 24'!C14</f>
        <v>3511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526090</v>
      </c>
      <c r="C1791" s="13" t="s">
        <v>653</v>
      </c>
      <c r="D1791" s="13" t="str">
        <f t="shared" ref="D1791:D1854" si="27">IF(ISBLANK(B1791),"OK",IF(A1791-B1791=0,"OK","Error?"))</f>
        <v>Error?</v>
      </c>
    </row>
    <row r="1792" spans="1:4" x14ac:dyDescent="0.2">
      <c r="A1792" s="54">
        <v>1731</v>
      </c>
      <c r="B1792" s="1221">
        <f>'Tax Sched 24'!F4</f>
        <v>1226509</v>
      </c>
      <c r="C1792" s="13" t="s">
        <v>653</v>
      </c>
      <c r="D1792" s="13" t="str">
        <f t="shared" si="27"/>
        <v>Error?</v>
      </c>
    </row>
    <row r="1793" spans="1:4" x14ac:dyDescent="0.2">
      <c r="A1793" s="54">
        <v>1732</v>
      </c>
      <c r="B1793" s="1221">
        <f>'Tax Sched 24'!F5</f>
        <v>215177</v>
      </c>
      <c r="C1793" s="13" t="s">
        <v>653</v>
      </c>
      <c r="D1793" s="13" t="str">
        <f t="shared" si="27"/>
        <v>Error?</v>
      </c>
    </row>
    <row r="1794" spans="1:4" x14ac:dyDescent="0.2">
      <c r="A1794" s="54">
        <v>1733</v>
      </c>
      <c r="B1794" s="1221">
        <f>'Tax Sched 24'!F6</f>
        <v>367646</v>
      </c>
      <c r="C1794" s="13" t="s">
        <v>653</v>
      </c>
      <c r="D1794" s="13" t="str">
        <f t="shared" si="27"/>
        <v>Error?</v>
      </c>
    </row>
    <row r="1795" spans="1:4" x14ac:dyDescent="0.2">
      <c r="A1795" s="54">
        <v>1734</v>
      </c>
      <c r="B1795" s="1221">
        <f>'Tax Sched 24'!F7</f>
        <v>86071</v>
      </c>
      <c r="C1795" s="13" t="s">
        <v>653</v>
      </c>
      <c r="D1795" s="13" t="str">
        <f t="shared" si="27"/>
        <v>Error?</v>
      </c>
    </row>
    <row r="1796" spans="1:4" x14ac:dyDescent="0.2">
      <c r="A1796" s="54">
        <v>1735</v>
      </c>
      <c r="B1796" s="1221">
        <f>'Tax Sched 24'!F8</f>
        <v>77353</v>
      </c>
      <c r="C1796" s="13" t="s">
        <v>653</v>
      </c>
      <c r="D1796" s="13" t="str">
        <f t="shared" si="27"/>
        <v>Error?</v>
      </c>
    </row>
    <row r="1797" spans="1:4" x14ac:dyDescent="0.2">
      <c r="A1797" s="54">
        <v>1736</v>
      </c>
      <c r="B1797" s="1221">
        <f>'Tax Sched 24'!F10</f>
        <v>21517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458224</v>
      </c>
      <c r="C1800" s="13" t="s">
        <v>653</v>
      </c>
      <c r="D1800" s="13" t="str">
        <f t="shared" si="27"/>
        <v>Error?</v>
      </c>
    </row>
    <row r="1801" spans="1:4" x14ac:dyDescent="0.2">
      <c r="A1801" s="54">
        <v>1740</v>
      </c>
      <c r="B1801" s="1221">
        <f>'Tax Sched 24'!F12</f>
        <v>21517</v>
      </c>
      <c r="C1801" s="13" t="s">
        <v>653</v>
      </c>
      <c r="D1801" s="13" t="str">
        <f t="shared" si="27"/>
        <v>Error?</v>
      </c>
    </row>
    <row r="1802" spans="1:4" x14ac:dyDescent="0.2">
      <c r="A1802" s="54">
        <v>1741</v>
      </c>
      <c r="B1802" s="1221">
        <f>'Tax Sched 24'!F14</f>
        <v>17215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1476712</v>
      </c>
      <c r="D1808" s="13" t="str">
        <f t="shared" si="27"/>
        <v>Error?</v>
      </c>
    </row>
    <row r="1809" spans="1:4" x14ac:dyDescent="0.2">
      <c r="A1809" s="54">
        <v>1748</v>
      </c>
      <c r="B1809" s="1221">
        <f>'Tax Sched 24'!E5</f>
        <v>259072</v>
      </c>
      <c r="D1809" s="13" t="str">
        <f t="shared" si="27"/>
        <v>Error?</v>
      </c>
    </row>
    <row r="1810" spans="1:4" x14ac:dyDescent="0.2">
      <c r="A1810" s="54">
        <v>1749</v>
      </c>
      <c r="B1810" s="1221">
        <f>'Tax Sched 24'!E6</f>
        <v>441850</v>
      </c>
      <c r="D1810" s="13" t="str">
        <f t="shared" si="27"/>
        <v>Error?</v>
      </c>
    </row>
    <row r="1811" spans="1:4" x14ac:dyDescent="0.2">
      <c r="A1811" s="54">
        <v>1750</v>
      </c>
      <c r="B1811" s="1221">
        <f>'Tax Sched 24'!E7</f>
        <v>103629</v>
      </c>
      <c r="D1811" s="13" t="str">
        <f t="shared" si="27"/>
        <v>Error?</v>
      </c>
    </row>
    <row r="1812" spans="1:4" x14ac:dyDescent="0.2">
      <c r="A1812" s="54">
        <v>1751</v>
      </c>
      <c r="B1812" s="1221">
        <f>'Tax Sched 24'!E8</f>
        <v>92965</v>
      </c>
      <c r="D1812" s="13" t="str">
        <f t="shared" si="27"/>
        <v>Error?</v>
      </c>
    </row>
    <row r="1813" spans="1:4" x14ac:dyDescent="0.2">
      <c r="A1813" s="54">
        <v>1752</v>
      </c>
      <c r="B1813" s="1221">
        <f>'Tax Sched 24'!E10</f>
        <v>25907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550703</v>
      </c>
      <c r="D1816" s="13" t="str">
        <f t="shared" si="27"/>
        <v>Error?</v>
      </c>
    </row>
    <row r="1817" spans="1:4" x14ac:dyDescent="0.2">
      <c r="A1817" s="54">
        <v>1756</v>
      </c>
      <c r="B1817" s="1221">
        <f>'Tax Sched 24'!E12</f>
        <v>25907</v>
      </c>
      <c r="D1817" s="13" t="str">
        <f t="shared" si="27"/>
        <v>Error?</v>
      </c>
    </row>
    <row r="1818" spans="1:4" x14ac:dyDescent="0.2">
      <c r="A1818" s="54">
        <v>1757</v>
      </c>
      <c r="B1818" s="1221">
        <f>'Tax Sched 24'!E14</f>
        <v>20726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3115667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2463582</v>
      </c>
      <c r="C1939" s="13" t="s">
        <v>653</v>
      </c>
      <c r="D1939" s="13" t="str">
        <f t="shared" si="29"/>
        <v>Error?</v>
      </c>
    </row>
    <row r="1940" spans="1:5" x14ac:dyDescent="0.2">
      <c r="A1940" s="54">
        <v>1879</v>
      </c>
      <c r="B1940" s="1221">
        <f>'Short-Term Long-Term Debt 25'!F49</f>
        <v>124775</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19672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19672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19672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65606</v>
      </c>
      <c r="D2008" s="13" t="str">
        <f t="shared" si="30"/>
        <v>Error?</v>
      </c>
    </row>
    <row r="2009" spans="1:4" x14ac:dyDescent="0.2">
      <c r="A2009" s="54">
        <v>1948</v>
      </c>
      <c r="B2009" s="1221">
        <f>'Cap Outlay Deprec 27'!C8</f>
        <v>4305573</v>
      </c>
      <c r="D2009" s="13" t="str">
        <f t="shared" si="30"/>
        <v>Error?</v>
      </c>
    </row>
    <row r="2010" spans="1:4" x14ac:dyDescent="0.2">
      <c r="A2010" s="54">
        <v>1949</v>
      </c>
      <c r="B2010" s="1221">
        <f>'Cap Outlay Deprec 27'!C10</f>
        <v>1917784</v>
      </c>
      <c r="D2010" s="13" t="str">
        <f t="shared" si="30"/>
        <v>Error?</v>
      </c>
    </row>
    <row r="2011" spans="1:4" x14ac:dyDescent="0.2">
      <c r="A2011" s="54">
        <v>1950</v>
      </c>
      <c r="B2011" s="1221">
        <f>'Cap Outlay Deprec 27'!C12</f>
        <v>1223094</v>
      </c>
      <c r="D2011" s="13" t="str">
        <f t="shared" si="30"/>
        <v>Error?</v>
      </c>
    </row>
    <row r="2012" spans="1:4" x14ac:dyDescent="0.2">
      <c r="A2012" s="54">
        <v>1951</v>
      </c>
      <c r="B2012" s="1221">
        <f>'Cap Outlay Deprec 27'!C13</f>
        <v>763627</v>
      </c>
      <c r="D2012" s="13" t="str">
        <f t="shared" si="30"/>
        <v>Error?</v>
      </c>
    </row>
    <row r="2013" spans="1:4" x14ac:dyDescent="0.2">
      <c r="A2013" s="54">
        <v>1952</v>
      </c>
      <c r="B2013" s="1221">
        <f>'Cap Outlay Deprec 27'!C16</f>
        <v>8275684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107111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148890</v>
      </c>
      <c r="D2017" s="13" t="str">
        <f t="shared" si="30"/>
        <v>Error?</v>
      </c>
    </row>
    <row r="2018" spans="1:4" x14ac:dyDescent="0.2">
      <c r="A2018" s="54">
        <v>1957</v>
      </c>
      <c r="B2018" s="1221">
        <f>'Cap Outlay Deprec 27'!D13</f>
        <v>124775</v>
      </c>
      <c r="D2018" s="13" t="str">
        <f t="shared" si="30"/>
        <v>Error?</v>
      </c>
    </row>
    <row r="2019" spans="1:4" x14ac:dyDescent="0.2">
      <c r="A2019" s="54">
        <v>1958</v>
      </c>
      <c r="B2019" s="1221">
        <f>'Cap Outlay Deprec 27'!D16</f>
        <v>380776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371614</v>
      </c>
      <c r="D2023" s="13" t="str">
        <f t="shared" si="30"/>
        <v>Error?</v>
      </c>
    </row>
    <row r="2024" spans="1:4" x14ac:dyDescent="0.2">
      <c r="A2024" s="54">
        <v>1963</v>
      </c>
      <c r="B2024" s="1221">
        <f>'Cap Outlay Deprec 27'!E13</f>
        <v>105353</v>
      </c>
      <c r="D2024" s="13" t="str">
        <f t="shared" si="30"/>
        <v>Error?</v>
      </c>
    </row>
    <row r="2025" spans="1:4" x14ac:dyDescent="0.2">
      <c r="A2025" s="54">
        <v>1964</v>
      </c>
      <c r="B2025" s="1221">
        <f>'Cap Outlay Deprec 27'!E16</f>
        <v>476967</v>
      </c>
      <c r="C2025" s="13" t="s">
        <v>653</v>
      </c>
      <c r="D2025" s="13" t="str">
        <f t="shared" si="30"/>
        <v>Error?</v>
      </c>
    </row>
    <row r="2026" spans="1:4" x14ac:dyDescent="0.2">
      <c r="A2026" s="54">
        <v>1965</v>
      </c>
      <c r="B2026" s="1221">
        <f>'Cap Outlay Deprec 27'!F5</f>
        <v>65606</v>
      </c>
      <c r="C2026" s="13" t="s">
        <v>653</v>
      </c>
      <c r="D2026" s="13" t="str">
        <f t="shared" si="30"/>
        <v>Error?</v>
      </c>
    </row>
    <row r="2027" spans="1:4" x14ac:dyDescent="0.2">
      <c r="A2027" s="54">
        <v>1966</v>
      </c>
      <c r="B2027" s="1221">
        <f>'Cap Outlay Deprec 27'!F8</f>
        <v>4412684</v>
      </c>
      <c r="C2027" s="13" t="s">
        <v>653</v>
      </c>
      <c r="D2027" s="13" t="str">
        <f t="shared" si="30"/>
        <v>Error?</v>
      </c>
    </row>
    <row r="2028" spans="1:4" x14ac:dyDescent="0.2">
      <c r="A2028" s="54">
        <v>1967</v>
      </c>
      <c r="B2028" s="1221">
        <f>'Cap Outlay Deprec 27'!F10</f>
        <v>1917784</v>
      </c>
      <c r="C2028" s="13" t="s">
        <v>653</v>
      </c>
      <c r="D2028" s="13" t="str">
        <f t="shared" si="30"/>
        <v>Error?</v>
      </c>
    </row>
    <row r="2029" spans="1:4" x14ac:dyDescent="0.2">
      <c r="A2029" s="54">
        <v>1968</v>
      </c>
      <c r="B2029" s="1221">
        <f>'Cap Outlay Deprec 27'!F12</f>
        <v>1000370</v>
      </c>
      <c r="C2029" s="13" t="s">
        <v>653</v>
      </c>
      <c r="D2029" s="13" t="str">
        <f t="shared" si="30"/>
        <v>Error?</v>
      </c>
    </row>
    <row r="2030" spans="1:4" x14ac:dyDescent="0.2">
      <c r="A2030" s="54">
        <v>1969</v>
      </c>
      <c r="B2030" s="1221">
        <f>'Cap Outlay Deprec 27'!F13</f>
        <v>783049</v>
      </c>
      <c r="C2030" s="13" t="s">
        <v>653</v>
      </c>
      <c r="D2030" s="13" t="str">
        <f t="shared" si="30"/>
        <v>Error?</v>
      </c>
    </row>
    <row r="2031" spans="1:4" x14ac:dyDescent="0.2">
      <c r="A2031" s="54">
        <v>1970</v>
      </c>
      <c r="B2031" s="1221">
        <f>'Cap Outlay Deprec 27'!F16</f>
        <v>8179493</v>
      </c>
      <c r="C2031" s="13" t="s">
        <v>653</v>
      </c>
      <c r="D2031" s="13" t="str">
        <f t="shared" si="30"/>
        <v>Error?</v>
      </c>
    </row>
    <row r="2032" spans="1:4" x14ac:dyDescent="0.2">
      <c r="A2032" s="82">
        <v>1971</v>
      </c>
      <c r="D2032" s="13" t="str">
        <f t="shared" si="30"/>
        <v>OK</v>
      </c>
    </row>
    <row r="2033" spans="1:4" x14ac:dyDescent="0.2">
      <c r="A2033" s="54">
        <v>1972</v>
      </c>
      <c r="B2033" s="1221">
        <f>'Cap Outlay Deprec 27'!H8</f>
        <v>2314511</v>
      </c>
      <c r="D2033" s="13" t="str">
        <f t="shared" si="30"/>
        <v>Error?</v>
      </c>
    </row>
    <row r="2034" spans="1:4" x14ac:dyDescent="0.2">
      <c r="A2034" s="54">
        <v>1973</v>
      </c>
      <c r="B2034" s="1221">
        <f>'Cap Outlay Deprec 27'!H10</f>
        <v>565900</v>
      </c>
      <c r="D2034" s="13" t="str">
        <f t="shared" si="30"/>
        <v>Error?</v>
      </c>
    </row>
    <row r="2035" spans="1:4" x14ac:dyDescent="0.2">
      <c r="A2035" s="54">
        <v>1974</v>
      </c>
      <c r="B2035" s="1221">
        <f>'Cap Outlay Deprec 27'!H12</f>
        <v>910507</v>
      </c>
      <c r="D2035" s="13" t="str">
        <f t="shared" si="30"/>
        <v>Error?</v>
      </c>
    </row>
    <row r="2036" spans="1:4" x14ac:dyDescent="0.2">
      <c r="A2036" s="54">
        <v>1975</v>
      </c>
      <c r="B2036" s="1221">
        <f>'Cap Outlay Deprec 27'!H13</f>
        <v>600591</v>
      </c>
      <c r="D2036" s="13" t="str">
        <f t="shared" si="30"/>
        <v>Error?</v>
      </c>
    </row>
    <row r="2037" spans="1:4" x14ac:dyDescent="0.2">
      <c r="A2037" s="54">
        <v>1976</v>
      </c>
      <c r="B2037" s="1221">
        <f>'Cap Outlay Deprec 27'!H16</f>
        <v>4391509</v>
      </c>
      <c r="C2037" s="13" t="s">
        <v>653</v>
      </c>
      <c r="D2037" s="13" t="str">
        <f t="shared" si="30"/>
        <v>Error?</v>
      </c>
    </row>
    <row r="2038" spans="1:4" x14ac:dyDescent="0.2">
      <c r="A2038" s="82">
        <v>1977</v>
      </c>
      <c r="D2038" s="13" t="str">
        <f t="shared" si="30"/>
        <v>OK</v>
      </c>
    </row>
    <row r="2039" spans="1:4" x14ac:dyDescent="0.2">
      <c r="A2039" s="54">
        <v>1978</v>
      </c>
      <c r="B2039" s="1221">
        <f>'Cap Outlay Deprec 27'!I8</f>
        <v>84460</v>
      </c>
      <c r="D2039" s="13" t="str">
        <f t="shared" si="30"/>
        <v>Error?</v>
      </c>
    </row>
    <row r="2040" spans="1:4" x14ac:dyDescent="0.2">
      <c r="A2040" s="54">
        <v>1979</v>
      </c>
      <c r="B2040" s="1221">
        <f>'Cap Outlay Deprec 27'!I10</f>
        <v>93346</v>
      </c>
      <c r="D2040" s="13" t="str">
        <f t="shared" si="30"/>
        <v>Error?</v>
      </c>
    </row>
    <row r="2041" spans="1:4" x14ac:dyDescent="0.2">
      <c r="A2041" s="54">
        <v>1980</v>
      </c>
      <c r="B2041" s="1221">
        <f>'Cap Outlay Deprec 27'!I12</f>
        <v>92350</v>
      </c>
      <c r="D2041" s="13" t="str">
        <f t="shared" si="30"/>
        <v>Error?</v>
      </c>
    </row>
    <row r="2042" spans="1:4" x14ac:dyDescent="0.2">
      <c r="A2042" s="54">
        <v>1981</v>
      </c>
      <c r="B2042" s="1221">
        <f>'Cap Outlay Deprec 27'!I13</f>
        <v>74461</v>
      </c>
      <c r="D2042" s="13" t="str">
        <f t="shared" si="30"/>
        <v>Error?</v>
      </c>
    </row>
    <row r="2043" spans="1:4" x14ac:dyDescent="0.2">
      <c r="A2043" s="54">
        <v>1982</v>
      </c>
      <c r="B2043" s="1221">
        <f>'Cap Outlay Deprec 27'!I16</f>
        <v>344617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371614</v>
      </c>
      <c r="D2047" s="13" t="str">
        <f t="shared" ref="D2047:D2110" si="31">IF(ISBLANK(B2047),"OK",IF(A2047-B2047=0,"OK","Error?"))</f>
        <v>Error?</v>
      </c>
    </row>
    <row r="2048" spans="1:4" x14ac:dyDescent="0.2">
      <c r="A2048" s="54">
        <v>1987</v>
      </c>
      <c r="B2048" s="1221">
        <f>'Cap Outlay Deprec 27'!J13</f>
        <v>105353</v>
      </c>
      <c r="D2048" s="13" t="str">
        <f t="shared" si="31"/>
        <v>Error?</v>
      </c>
    </row>
    <row r="2049" spans="1:4" x14ac:dyDescent="0.2">
      <c r="A2049" s="54">
        <v>1988</v>
      </c>
      <c r="B2049" s="1221">
        <f>'Cap Outlay Deprec 27'!J16</f>
        <v>476967</v>
      </c>
      <c r="C2049" s="13" t="s">
        <v>653</v>
      </c>
      <c r="D2049" s="13" t="str">
        <f t="shared" si="31"/>
        <v>Error?</v>
      </c>
    </row>
    <row r="2050" spans="1:4" x14ac:dyDescent="0.2">
      <c r="A2050" s="82">
        <v>1989</v>
      </c>
      <c r="D2050" s="13" t="str">
        <f t="shared" si="31"/>
        <v>OK</v>
      </c>
    </row>
    <row r="2051" spans="1:4" x14ac:dyDescent="0.2">
      <c r="A2051" s="54">
        <v>1990</v>
      </c>
      <c r="B2051" s="1221">
        <f>'Cap Outlay Deprec 27'!K8</f>
        <v>2398971</v>
      </c>
      <c r="C2051" s="13" t="s">
        <v>653</v>
      </c>
      <c r="D2051" s="13" t="str">
        <f t="shared" si="31"/>
        <v>Error?</v>
      </c>
    </row>
    <row r="2052" spans="1:4" x14ac:dyDescent="0.2">
      <c r="A2052" s="54">
        <v>1991</v>
      </c>
      <c r="B2052" s="1221">
        <f>'Cap Outlay Deprec 27'!K10</f>
        <v>659246</v>
      </c>
      <c r="C2052" s="13" t="s">
        <v>653</v>
      </c>
      <c r="D2052" s="13" t="str">
        <f t="shared" si="31"/>
        <v>Error?</v>
      </c>
    </row>
    <row r="2053" spans="1:4" x14ac:dyDescent="0.2">
      <c r="A2053" s="54">
        <v>1992</v>
      </c>
      <c r="B2053" s="1221">
        <f>'Cap Outlay Deprec 27'!K12</f>
        <v>631243</v>
      </c>
      <c r="C2053" s="13" t="s">
        <v>653</v>
      </c>
      <c r="D2053" s="13" t="str">
        <f t="shared" si="31"/>
        <v>Error?</v>
      </c>
    </row>
    <row r="2054" spans="1:4" x14ac:dyDescent="0.2">
      <c r="A2054" s="54">
        <v>1993</v>
      </c>
      <c r="B2054" s="1221">
        <f>'Cap Outlay Deprec 27'!K13</f>
        <v>569699</v>
      </c>
      <c r="C2054" s="13" t="s">
        <v>653</v>
      </c>
      <c r="D2054" s="13" t="str">
        <f t="shared" si="31"/>
        <v>Error?</v>
      </c>
    </row>
    <row r="2055" spans="1:4" x14ac:dyDescent="0.2">
      <c r="A2055" s="54">
        <v>1994</v>
      </c>
      <c r="B2055" s="1221">
        <f>'Cap Outlay Deprec 27'!K16</f>
        <v>4259159</v>
      </c>
      <c r="C2055" s="13" t="s">
        <v>653</v>
      </c>
      <c r="D2055" s="13" t="str">
        <f t="shared" si="31"/>
        <v>Error?</v>
      </c>
    </row>
    <row r="2056" spans="1:4" x14ac:dyDescent="0.2">
      <c r="A2056" s="54">
        <v>1995</v>
      </c>
      <c r="B2056" s="1221">
        <f>'Cap Outlay Deprec 27'!L5</f>
        <v>65606</v>
      </c>
      <c r="C2056" s="13" t="s">
        <v>653</v>
      </c>
      <c r="D2056" s="13" t="str">
        <f t="shared" si="31"/>
        <v>Error?</v>
      </c>
    </row>
    <row r="2057" spans="1:4" x14ac:dyDescent="0.2">
      <c r="A2057" s="54">
        <v>1996</v>
      </c>
      <c r="B2057" s="1221">
        <f>'Cap Outlay Deprec 27'!L8</f>
        <v>2013713</v>
      </c>
      <c r="C2057" s="13" t="s">
        <v>653</v>
      </c>
      <c r="D2057" s="13" t="str">
        <f t="shared" si="31"/>
        <v>Error?</v>
      </c>
    </row>
    <row r="2058" spans="1:4" x14ac:dyDescent="0.2">
      <c r="A2058" s="54">
        <v>1997</v>
      </c>
      <c r="B2058" s="1221">
        <f>'Cap Outlay Deprec 27'!L10</f>
        <v>1258538</v>
      </c>
      <c r="C2058" s="13" t="s">
        <v>653</v>
      </c>
      <c r="D2058" s="13" t="str">
        <f t="shared" si="31"/>
        <v>Error?</v>
      </c>
    </row>
    <row r="2059" spans="1:4" x14ac:dyDescent="0.2">
      <c r="A2059" s="54">
        <v>1998</v>
      </c>
      <c r="B2059" s="1221">
        <f>'Cap Outlay Deprec 27'!L12</f>
        <v>369127</v>
      </c>
      <c r="C2059" s="13" t="s">
        <v>653</v>
      </c>
      <c r="D2059" s="13" t="str">
        <f t="shared" si="31"/>
        <v>Error?</v>
      </c>
    </row>
    <row r="2060" spans="1:4" x14ac:dyDescent="0.2">
      <c r="A2060" s="54">
        <v>1999</v>
      </c>
      <c r="B2060" s="1221">
        <f>'Cap Outlay Deprec 27'!L13</f>
        <v>213350</v>
      </c>
      <c r="C2060" s="13" t="s">
        <v>653</v>
      </c>
      <c r="D2060" s="13" t="str">
        <f t="shared" si="31"/>
        <v>Error?</v>
      </c>
    </row>
    <row r="2061" spans="1:4" x14ac:dyDescent="0.2">
      <c r="A2061" s="54">
        <v>2000</v>
      </c>
      <c r="B2061" s="1221">
        <f>'Cap Outlay Deprec 27'!L16</f>
        <v>3920334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388088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388088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116528</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205264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41526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1682376</v>
      </c>
      <c r="C2551" s="13" t="s">
        <v>653</v>
      </c>
      <c r="D2551" s="13" t="str">
        <f t="shared" si="38"/>
        <v>Error?</v>
      </c>
    </row>
    <row r="2552" spans="1:4" x14ac:dyDescent="0.2">
      <c r="A2552" s="82">
        <v>2491</v>
      </c>
      <c r="D2552" s="13" t="str">
        <f t="shared" si="38"/>
        <v>OK</v>
      </c>
    </row>
    <row r="2553" spans="1:4" x14ac:dyDescent="0.2">
      <c r="A2553" s="54">
        <v>2492</v>
      </c>
      <c r="B2553" s="1221">
        <f>'Acct Summary 7-8'!C6</f>
        <v>1124106</v>
      </c>
      <c r="C2553" s="13" t="s">
        <v>653</v>
      </c>
      <c r="D2553" s="13" t="str">
        <f t="shared" si="38"/>
        <v>Error?</v>
      </c>
    </row>
    <row r="2554" spans="1:4" x14ac:dyDescent="0.2">
      <c r="A2554" s="54">
        <v>2493</v>
      </c>
      <c r="B2554" s="1221">
        <f>'Acct Summary 7-8'!C7</f>
        <v>276178</v>
      </c>
      <c r="C2554" s="13" t="s">
        <v>653</v>
      </c>
      <c r="D2554" s="13" t="str">
        <f t="shared" si="38"/>
        <v>Error?</v>
      </c>
    </row>
    <row r="2555" spans="1:4" x14ac:dyDescent="0.2">
      <c r="A2555" s="54">
        <v>2494</v>
      </c>
      <c r="B2555" s="1221">
        <f>'Acct Summary 7-8'!C8</f>
        <v>3082660</v>
      </c>
      <c r="C2555" s="13" t="s">
        <v>653</v>
      </c>
      <c r="D2555" s="13" t="str">
        <f t="shared" si="38"/>
        <v>Error?</v>
      </c>
    </row>
    <row r="2556" spans="1:4" x14ac:dyDescent="0.2">
      <c r="A2556" s="54">
        <v>2495</v>
      </c>
      <c r="B2556" s="1221">
        <f>'Acct Summary 7-8'!C12</f>
        <v>1904982</v>
      </c>
      <c r="C2556" s="13" t="s">
        <v>653</v>
      </c>
      <c r="D2556" s="13" t="str">
        <f t="shared" si="38"/>
        <v>Error?</v>
      </c>
    </row>
    <row r="2557" spans="1:4" x14ac:dyDescent="0.2">
      <c r="A2557" s="54">
        <v>2496</v>
      </c>
      <c r="B2557" s="1221">
        <f>'Acct Summary 7-8'!C13</f>
        <v>846387</v>
      </c>
      <c r="C2557" s="13" t="s">
        <v>653</v>
      </c>
      <c r="D2557" s="13" t="str">
        <f t="shared" si="38"/>
        <v>Error?</v>
      </c>
    </row>
    <row r="2558" spans="1:4" x14ac:dyDescent="0.2">
      <c r="A2558" s="54">
        <v>2497</v>
      </c>
      <c r="B2558" s="1221">
        <f>'Acct Summary 7-8'!C14</f>
        <v>4597</v>
      </c>
      <c r="C2558" s="13" t="s">
        <v>653</v>
      </c>
      <c r="D2558" s="13" t="str">
        <f t="shared" si="38"/>
        <v>Error?</v>
      </c>
    </row>
    <row r="2559" spans="1:4" x14ac:dyDescent="0.2">
      <c r="A2559" s="54">
        <v>2498</v>
      </c>
      <c r="B2559" s="1221">
        <f>'Acct Summary 7-8'!C15</f>
        <v>388088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3144054</v>
      </c>
      <c r="C2561" s="13" t="s">
        <v>653</v>
      </c>
      <c r="D2561" s="13" t="str">
        <f t="shared" si="39"/>
        <v>Error?</v>
      </c>
    </row>
    <row r="2562" spans="1:4" x14ac:dyDescent="0.2">
      <c r="A2562" s="54">
        <v>2501</v>
      </c>
      <c r="B2562" s="1221">
        <f>'Acct Summary 7-8'!C20</f>
        <v>-61394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267742</v>
      </c>
      <c r="C2564" s="13" t="s">
        <v>653</v>
      </c>
      <c r="D2564" s="13" t="str">
        <f t="shared" si="39"/>
        <v>Error?</v>
      </c>
    </row>
    <row r="2565" spans="1:4" x14ac:dyDescent="0.2">
      <c r="A2565" s="82">
        <v>2504</v>
      </c>
      <c r="D2565" s="13" t="str">
        <f t="shared" si="39"/>
        <v>OK</v>
      </c>
    </row>
    <row r="2566" spans="1:4" x14ac:dyDescent="0.2">
      <c r="A2566" s="54">
        <v>2505</v>
      </c>
      <c r="B2566" s="1221">
        <f>'Acct Summary 7-8'!D6</f>
        <v>86817</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354559</v>
      </c>
      <c r="C2568" s="13" t="s">
        <v>653</v>
      </c>
      <c r="D2568" s="13" t="str">
        <f t="shared" si="39"/>
        <v>Error?</v>
      </c>
    </row>
    <row r="2569" spans="1:4" x14ac:dyDescent="0.2">
      <c r="A2569" s="54">
        <v>2508</v>
      </c>
      <c r="B2569" s="1221">
        <f>'Acct Summary 7-8'!D13</f>
        <v>368646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368646</v>
      </c>
      <c r="C2573" s="13" t="s">
        <v>653</v>
      </c>
      <c r="D2573" s="13" t="str">
        <f t="shared" si="39"/>
        <v>Error?</v>
      </c>
    </row>
    <row r="2574" spans="1:4" x14ac:dyDescent="0.2">
      <c r="A2574" s="54">
        <v>2513</v>
      </c>
      <c r="B2574" s="1221">
        <f>'Acct Summary 7-8'!D20</f>
        <v>-14087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100294</v>
      </c>
      <c r="C2591" s="13" t="s">
        <v>653</v>
      </c>
      <c r="D2591" s="13" t="str">
        <f t="shared" si="39"/>
        <v>Error?</v>
      </c>
    </row>
    <row r="2592" spans="1:4" x14ac:dyDescent="0.2">
      <c r="A2592" s="82">
        <v>2531</v>
      </c>
      <c r="D2592" s="13" t="str">
        <f t="shared" si="39"/>
        <v>OK</v>
      </c>
    </row>
    <row r="2593" spans="1:4" x14ac:dyDescent="0.2">
      <c r="A2593" s="54">
        <v>2532</v>
      </c>
      <c r="B2593" s="1221">
        <f>'Acct Summary 7-8'!F6</f>
        <v>289753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390047</v>
      </c>
      <c r="C2595" s="13" t="s">
        <v>653</v>
      </c>
      <c r="D2595" s="13" t="str">
        <f t="shared" si="39"/>
        <v>Error?</v>
      </c>
    </row>
    <row r="2596" spans="1:4" x14ac:dyDescent="0.2">
      <c r="A2596" s="54">
        <v>2535</v>
      </c>
      <c r="B2596" s="1221">
        <f>'Acct Summary 7-8'!F13</f>
        <v>445752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70771</v>
      </c>
      <c r="C2599" s="13" t="s">
        <v>653</v>
      </c>
      <c r="D2599" s="13" t="str">
        <f t="shared" si="39"/>
        <v>Error?</v>
      </c>
    </row>
    <row r="2600" spans="1:4" x14ac:dyDescent="0.2">
      <c r="A2600" s="54">
        <v>2539</v>
      </c>
      <c r="B2600" s="1221">
        <f>'Acct Summary 7-8'!F17</f>
        <v>516523</v>
      </c>
      <c r="C2600" s="13" t="s">
        <v>653</v>
      </c>
      <c r="D2600" s="13" t="str">
        <f t="shared" si="39"/>
        <v>Error?</v>
      </c>
    </row>
    <row r="2601" spans="1:4" x14ac:dyDescent="0.2">
      <c r="A2601" s="54">
        <v>2540</v>
      </c>
      <c r="B2601" s="1221">
        <f>'Acct Summary 7-8'!F20</f>
        <v>-126476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179346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179346</v>
      </c>
      <c r="C2606" s="13" t="s">
        <v>653</v>
      </c>
      <c r="D2606" s="13" t="str">
        <f t="shared" si="39"/>
        <v>Error?</v>
      </c>
    </row>
    <row r="2607" spans="1:4" x14ac:dyDescent="0.2">
      <c r="A2607" s="54">
        <v>2546</v>
      </c>
      <c r="B2607" s="1221">
        <f>'Acct Summary 7-8'!G12</f>
        <v>42129</v>
      </c>
      <c r="C2607" s="13" t="s">
        <v>653</v>
      </c>
      <c r="D2607" s="13" t="str">
        <f t="shared" si="39"/>
        <v>Error?</v>
      </c>
    </row>
    <row r="2608" spans="1:4" x14ac:dyDescent="0.2">
      <c r="A2608" s="54">
        <v>2547</v>
      </c>
      <c r="B2608" s="1221">
        <f>'Acct Summary 7-8'!G13</f>
        <v>123011</v>
      </c>
      <c r="C2608" s="13" t="s">
        <v>653</v>
      </c>
      <c r="D2608" s="13" t="str">
        <f t="shared" si="39"/>
        <v>Error?</v>
      </c>
    </row>
    <row r="2609" spans="1:4" x14ac:dyDescent="0.2">
      <c r="A2609" s="54">
        <v>2548</v>
      </c>
      <c r="B2609" s="1221">
        <f>'Acct Summary 7-8'!G14</f>
        <v>43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165183</v>
      </c>
      <c r="C2612" s="13" t="s">
        <v>653</v>
      </c>
      <c r="D2612" s="13" t="str">
        <f t="shared" si="39"/>
        <v>Error?</v>
      </c>
    </row>
    <row r="2613" spans="1:4" x14ac:dyDescent="0.2">
      <c r="A2613" s="54">
        <v>2552</v>
      </c>
      <c r="B2613" s="1221">
        <f>'Acct Summary 7-8'!G20</f>
        <v>14163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561835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623607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429578</v>
      </c>
      <c r="C2634" s="13" t="s">
        <v>653</v>
      </c>
      <c r="D2634" s="13" t="str">
        <f t="shared" si="40"/>
        <v>Error?</v>
      </c>
    </row>
    <row r="2635" spans="1:4" x14ac:dyDescent="0.2">
      <c r="A2635" s="54">
        <v>2574</v>
      </c>
      <c r="B2635" s="1221">
        <f>'Acct Summary 7-8'!E17</f>
        <v>429578</v>
      </c>
      <c r="C2635" s="13" t="s">
        <v>653</v>
      </c>
      <c r="D2635" s="13" t="str">
        <f t="shared" si="40"/>
        <v>Error?</v>
      </c>
    </row>
    <row r="2636" spans="1:4" x14ac:dyDescent="0.2">
      <c r="A2636" s="54">
        <v>2575</v>
      </c>
      <c r="B2636" s="1221">
        <f>'Acct Summary 7-8'!E20</f>
        <v>194029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30513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30513</v>
      </c>
      <c r="C2658" s="13" t="s">
        <v>653</v>
      </c>
      <c r="D2658" s="13" t="str">
        <f t="shared" si="40"/>
        <v>Error?</v>
      </c>
    </row>
    <row r="2659" spans="1:4" x14ac:dyDescent="0.2">
      <c r="A2659" s="54">
        <v>2598</v>
      </c>
      <c r="B2659" s="1221">
        <f>'Acct Summary 7-8'!H13</f>
        <v>6389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6389</v>
      </c>
      <c r="C2661" s="13" t="s">
        <v>653</v>
      </c>
      <c r="D2661" s="13" t="str">
        <f t="shared" si="40"/>
        <v>Error?</v>
      </c>
    </row>
    <row r="2662" spans="1:4" x14ac:dyDescent="0.2">
      <c r="A2662" s="54">
        <v>2601</v>
      </c>
      <c r="B2662" s="1221">
        <f>'Acct Summary 7-8'!H20</f>
        <v>24124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364</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364</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197</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30000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82136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197</v>
      </c>
      <c r="D2912" s="13" t="str">
        <f t="shared" si="44"/>
        <v>Error?</v>
      </c>
    </row>
    <row r="2913" spans="1:4" x14ac:dyDescent="0.2">
      <c r="A2913" s="54">
        <v>2852</v>
      </c>
      <c r="B2913" s="1221">
        <f>'Assets-Liab 5-6'!I41</f>
        <v>197</v>
      </c>
      <c r="C2913" s="13" t="s">
        <v>653</v>
      </c>
      <c r="D2913" s="13" t="str">
        <f t="shared" si="44"/>
        <v>Error?</v>
      </c>
    </row>
    <row r="2914" spans="1:4" x14ac:dyDescent="0.2">
      <c r="A2914" s="54">
        <v>2853</v>
      </c>
      <c r="B2914" s="1221">
        <f>'Assets-Liab 5-6'!L33</f>
        <v>82136</v>
      </c>
      <c r="D2914" s="13" t="str">
        <f t="shared" si="44"/>
        <v>Error?</v>
      </c>
    </row>
    <row r="2915" spans="1:4" x14ac:dyDescent="0.2">
      <c r="A2915" s="82">
        <v>2854</v>
      </c>
      <c r="D2915" s="13" t="str">
        <f t="shared" si="44"/>
        <v>OK</v>
      </c>
    </row>
    <row r="2916" spans="1:4" x14ac:dyDescent="0.2">
      <c r="A2916" s="54">
        <v>2855</v>
      </c>
      <c r="B2916" s="1221">
        <f>'Assets-Liab 5-6'!L34</f>
        <v>82136</v>
      </c>
      <c r="C2916" s="13" t="s">
        <v>653</v>
      </c>
      <c r="D2916" s="13" t="str">
        <f t="shared" si="44"/>
        <v>Error?</v>
      </c>
    </row>
    <row r="2917" spans="1:4" x14ac:dyDescent="0.2">
      <c r="A2917" s="54">
        <v>2856</v>
      </c>
      <c r="B2917" s="1221">
        <f>'Assets-Liab 5-6'!L41</f>
        <v>82136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388088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388088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53722</v>
      </c>
      <c r="D3055" s="13" t="str">
        <f t="shared" si="46"/>
        <v>Error?</v>
      </c>
    </row>
    <row r="3056" spans="1:4" x14ac:dyDescent="0.2">
      <c r="A3056" s="54">
        <v>2995</v>
      </c>
      <c r="B3056" s="1221">
        <f>'Expenditures 15-22'!D10</f>
        <v>14875</v>
      </c>
      <c r="D3056" s="13" t="str">
        <f t="shared" si="46"/>
        <v>Error?</v>
      </c>
    </row>
    <row r="3057" spans="1:4" x14ac:dyDescent="0.2">
      <c r="A3057" s="54">
        <v>2996</v>
      </c>
      <c r="B3057" s="1221">
        <f>'Expenditures 15-22'!E10</f>
        <v>805</v>
      </c>
      <c r="D3057" s="13" t="str">
        <f t="shared" si="46"/>
        <v>Error?</v>
      </c>
    </row>
    <row r="3058" spans="1:4" x14ac:dyDescent="0.2">
      <c r="A3058" s="54">
        <v>2997</v>
      </c>
      <c r="B3058" s="1221">
        <f>'Expenditures 15-22'!F10</f>
        <v>2426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71828</v>
      </c>
      <c r="C3062" s="13" t="s">
        <v>653</v>
      </c>
      <c r="D3062" s="13" t="str">
        <f t="shared" si="46"/>
        <v>Error?</v>
      </c>
    </row>
    <row r="3063" spans="1:4" x14ac:dyDescent="0.2">
      <c r="A3063" s="82">
        <v>3002</v>
      </c>
      <c r="D3063" s="13" t="str">
        <f t="shared" si="46"/>
        <v>OK</v>
      </c>
    </row>
    <row r="3064" spans="1:4" x14ac:dyDescent="0.2">
      <c r="A3064" s="54">
        <v>3003</v>
      </c>
      <c r="B3064" s="1221">
        <f>'Expenditures 15-22'!D213</f>
        <v>17514</v>
      </c>
      <c r="D3064" s="13" t="str">
        <f t="shared" si="46"/>
        <v>Error?</v>
      </c>
    </row>
    <row r="3065" spans="1:4" x14ac:dyDescent="0.2">
      <c r="A3065" s="54">
        <v>3004</v>
      </c>
      <c r="B3065" s="1221">
        <f>'Expenditures 15-22'!K213</f>
        <v>17514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124775</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24947</v>
      </c>
      <c r="C3225" s="13" t="s">
        <v>653</v>
      </c>
      <c r="D3225" s="13" t="str">
        <f t="shared" si="49"/>
        <v>Error?</v>
      </c>
    </row>
    <row r="3226" spans="1:4" x14ac:dyDescent="0.2">
      <c r="A3226" s="54">
        <v>3165</v>
      </c>
      <c r="B3226" s="1221">
        <f>'Acct Summary 7-8'!I8</f>
        <v>24947</v>
      </c>
      <c r="C3226" s="13" t="s">
        <v>653</v>
      </c>
      <c r="D3226" s="13" t="str">
        <f t="shared" si="49"/>
        <v>Error?</v>
      </c>
    </row>
    <row r="3227" spans="1:4" x14ac:dyDescent="0.2">
      <c r="A3227" s="54">
        <v>3166</v>
      </c>
      <c r="B3227" s="1221">
        <f>'Acct Summary 7-8'!I20</f>
        <v>24947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116528</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116528</v>
      </c>
      <c r="C3232" s="13" t="s">
        <v>653</v>
      </c>
      <c r="D3232" s="13" t="str">
        <f t="shared" si="49"/>
        <v>Error?</v>
      </c>
    </row>
    <row r="3233" spans="1:4" x14ac:dyDescent="0.2">
      <c r="A3233" s="54">
        <v>3172</v>
      </c>
      <c r="B3233" s="1221">
        <f>'Acct Summary 7-8'!C78</f>
        <v>55134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-14087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124775</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124775</v>
      </c>
      <c r="C3255" s="13" t="s">
        <v>653</v>
      </c>
      <c r="D3255" s="13" t="str">
        <f t="shared" si="49"/>
        <v>Error?</v>
      </c>
    </row>
    <row r="3256" spans="1:4" x14ac:dyDescent="0.2">
      <c r="A3256" s="54">
        <v>3195</v>
      </c>
      <c r="B3256" s="1221">
        <f>'Acct Summary 7-8'!F78</f>
        <v>-1701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14163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194029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24124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116528</v>
      </c>
      <c r="C3318" s="13" t="s">
        <v>653</v>
      </c>
      <c r="D3318" s="13" t="str">
        <f t="shared" si="50"/>
        <v>Error?</v>
      </c>
    </row>
    <row r="3319" spans="1:4" x14ac:dyDescent="0.2">
      <c r="A3319" s="54">
        <v>3258</v>
      </c>
      <c r="B3319" s="1221">
        <f>'Acct Summary 7-8'!I77</f>
        <v>-116528</v>
      </c>
      <c r="C3319" s="13" t="s">
        <v>653</v>
      </c>
      <c r="D3319" s="13" t="str">
        <f t="shared" si="50"/>
        <v>Error?</v>
      </c>
    </row>
    <row r="3320" spans="1:4" x14ac:dyDescent="0.2">
      <c r="A3320" s="54">
        <v>3259</v>
      </c>
      <c r="B3320" s="1221">
        <f>'Acct Summary 7-8'!I78</f>
        <v>-91581</v>
      </c>
      <c r="C3320" s="13" t="s">
        <v>653</v>
      </c>
      <c r="D3320" s="13" t="str">
        <f t="shared" si="50"/>
        <v>Error?</v>
      </c>
    </row>
    <row r="3321" spans="1:4" x14ac:dyDescent="0.2">
      <c r="A3321" s="54">
        <v>3260</v>
      </c>
      <c r="B3321" s="1221">
        <f>'Acct Summary 7-8'!I79</f>
        <v>91778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64124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64124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18480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18480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648845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7807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505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64712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41526</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52136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89571</v>
      </c>
      <c r="C3446" s="13" t="s">
        <v>653</v>
      </c>
      <c r="D3446" s="13" t="str">
        <f t="shared" si="52"/>
        <v>Error?</v>
      </c>
    </row>
    <row r="3447" spans="1:4" x14ac:dyDescent="0.2">
      <c r="A3447" s="54">
        <v>3386</v>
      </c>
      <c r="B3447" s="1221">
        <f>'Tax Sched 24'!D16</f>
        <v>73281</v>
      </c>
      <c r="C3447" s="13" t="s">
        <v>653</v>
      </c>
      <c r="D3447" s="13" t="str">
        <f t="shared" si="52"/>
        <v>Error?</v>
      </c>
    </row>
    <row r="3448" spans="1:4" x14ac:dyDescent="0.2">
      <c r="A3448" s="54">
        <v>3387</v>
      </c>
      <c r="B3448" s="1221">
        <f>'Tax Sched 24'!C16</f>
        <v>16290</v>
      </c>
      <c r="D3448" s="13" t="str">
        <f t="shared" si="52"/>
        <v>Error?</v>
      </c>
    </row>
    <row r="3449" spans="1:4" x14ac:dyDescent="0.2">
      <c r="A3449" s="54">
        <v>3388</v>
      </c>
      <c r="B3449" s="1221">
        <f>'Tax Sched 24'!F16</f>
        <v>80717</v>
      </c>
      <c r="C3449" s="13" t="s">
        <v>653</v>
      </c>
      <c r="D3449" s="13" t="str">
        <f t="shared" si="52"/>
        <v>Error?</v>
      </c>
    </row>
    <row r="3450" spans="1:4" x14ac:dyDescent="0.2">
      <c r="A3450" s="54">
        <v>3389</v>
      </c>
      <c r="B3450" s="1221">
        <f>'Tax Sched 24'!E16</f>
        <v>97007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20375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20375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20375</v>
      </c>
      <c r="D3567" s="13" t="str">
        <f t="shared" si="54"/>
        <v>Error?</v>
      </c>
    </row>
    <row r="3568" spans="1:4" x14ac:dyDescent="0.2">
      <c r="A3568" s="54">
        <v>3507</v>
      </c>
      <c r="B3568" s="1221">
        <f>'Assets-Liab 5-6'!K41</f>
        <v>20375</v>
      </c>
      <c r="C3568" s="13" t="s">
        <v>653</v>
      </c>
      <c r="D3568" s="13" t="str">
        <f t="shared" si="54"/>
        <v>Error?</v>
      </c>
    </row>
    <row r="3569" spans="1:4" x14ac:dyDescent="0.2">
      <c r="A3569" s="54">
        <v>3508</v>
      </c>
      <c r="B3569" s="1221">
        <f>'Acct Summary 7-8'!K4</f>
        <v>24658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24658</v>
      </c>
      <c r="C3571" s="13" t="s">
        <v>653</v>
      </c>
      <c r="D3571" s="13" t="str">
        <f t="shared" si="54"/>
        <v>Error?</v>
      </c>
    </row>
    <row r="3572" spans="1:4" x14ac:dyDescent="0.2">
      <c r="A3572" s="54">
        <v>3511</v>
      </c>
      <c r="B3572" s="1221">
        <f>'Acct Summary 7-8'!K13</f>
        <v>209293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209293</v>
      </c>
      <c r="C3575" s="13" t="s">
        <v>653</v>
      </c>
      <c r="D3575" s="13" t="str">
        <f t="shared" si="54"/>
        <v>Error?</v>
      </c>
    </row>
    <row r="3576" spans="1:4" x14ac:dyDescent="0.2">
      <c r="A3576" s="54">
        <v>3515</v>
      </c>
      <c r="B3576" s="1221">
        <f>'Acct Summary 7-8'!K20</f>
        <v>-184635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-184635</v>
      </c>
      <c r="C3588" s="13" t="s">
        <v>653</v>
      </c>
      <c r="D3588" s="13" t="str">
        <f t="shared" si="55"/>
        <v>Error?</v>
      </c>
    </row>
    <row r="3589" spans="1:4" x14ac:dyDescent="0.2">
      <c r="A3589" s="54">
        <v>3528</v>
      </c>
      <c r="B3589" s="1221">
        <f>'Acct Summary 7-8'!K79</f>
        <v>205010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20375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17917</v>
      </c>
      <c r="D3632" s="13" t="str">
        <f t="shared" si="55"/>
        <v>Error?</v>
      </c>
    </row>
    <row r="3633" spans="1:4" x14ac:dyDescent="0.2">
      <c r="A3633" s="54">
        <v>3572</v>
      </c>
      <c r="B3633" s="1221">
        <f>'Expenditures 15-22'!E339</f>
        <v>17917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17917</v>
      </c>
      <c r="C3635" s="13" t="s">
        <v>653</v>
      </c>
      <c r="D3635" s="13" t="str">
        <f t="shared" si="55"/>
        <v>Error?</v>
      </c>
    </row>
    <row r="3636" spans="1:4" x14ac:dyDescent="0.2">
      <c r="A3636" s="54">
        <v>3575</v>
      </c>
      <c r="B3636" s="1221">
        <f>'Expenditures 15-22'!E354</f>
        <v>17917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191376</v>
      </c>
      <c r="D3646" s="13" t="str">
        <f t="shared" si="55"/>
        <v>Error?</v>
      </c>
    </row>
    <row r="3647" spans="1:4" x14ac:dyDescent="0.2">
      <c r="A3647" s="54">
        <v>3586</v>
      </c>
      <c r="B3647" s="1221">
        <f>'Expenditures 15-22'!G339</f>
        <v>191376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191376</v>
      </c>
      <c r="C3649" s="13" t="s">
        <v>653</v>
      </c>
      <c r="D3649" s="13" t="str">
        <f t="shared" si="56"/>
        <v>Error?</v>
      </c>
    </row>
    <row r="3650" spans="1:4" x14ac:dyDescent="0.2">
      <c r="A3650" s="54">
        <v>3589</v>
      </c>
      <c r="B3650" s="1221">
        <f>'Expenditures 15-22'!G354</f>
        <v>191376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209293</v>
      </c>
      <c r="C3669" s="13" t="s">
        <v>653</v>
      </c>
      <c r="D3669" s="13" t="str">
        <f t="shared" si="56"/>
        <v>Error?</v>
      </c>
    </row>
    <row r="3670" spans="1:4" x14ac:dyDescent="0.2">
      <c r="A3670" s="54">
        <v>3609</v>
      </c>
      <c r="B3670" s="1221">
        <f>'Expenditures 15-22'!K339</f>
        <v>209293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209293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209293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-184635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23782</v>
      </c>
      <c r="C3725" s="13" t="s">
        <v>653</v>
      </c>
      <c r="D3725" s="13" t="str">
        <f t="shared" si="57"/>
        <v>Error?</v>
      </c>
    </row>
    <row r="3726" spans="1:4" x14ac:dyDescent="0.2">
      <c r="A3726" s="54">
        <v>3665</v>
      </c>
      <c r="B3726" s="1221">
        <f>'Tax Sched 24'!D13</f>
        <v>20224</v>
      </c>
      <c r="C3726" s="13" t="s">
        <v>653</v>
      </c>
      <c r="D3726" s="13" t="str">
        <f t="shared" si="57"/>
        <v>Error?</v>
      </c>
    </row>
    <row r="3727" spans="1:4" x14ac:dyDescent="0.2">
      <c r="A3727" s="54">
        <v>3666</v>
      </c>
      <c r="B3727" s="1221">
        <f>'Tax Sched 24'!C13</f>
        <v>3558</v>
      </c>
      <c r="D3727" s="13" t="str">
        <f t="shared" si="57"/>
        <v>Error?</v>
      </c>
    </row>
    <row r="3728" spans="1:4" x14ac:dyDescent="0.2">
      <c r="A3728" s="54">
        <v>3667</v>
      </c>
      <c r="B3728" s="1221">
        <f>'Tax Sched 24'!F13</f>
        <v>17631</v>
      </c>
      <c r="C3728" s="13" t="s">
        <v>653</v>
      </c>
      <c r="D3728" s="13" t="str">
        <f t="shared" si="57"/>
        <v>Error?</v>
      </c>
    </row>
    <row r="3729" spans="1:4" x14ac:dyDescent="0.2">
      <c r="A3729" s="54">
        <v>3668</v>
      </c>
      <c r="B3729" s="1221">
        <f>'Tax Sched 24'!E13</f>
        <v>21189</v>
      </c>
      <c r="D3729" s="13" t="str">
        <f t="shared" si="57"/>
        <v>Error?</v>
      </c>
    </row>
    <row r="3730" spans="1:4" x14ac:dyDescent="0.2">
      <c r="A3730" s="54">
        <v>3669</v>
      </c>
      <c r="B3730" s="1221">
        <f>'ICR Computation 30'!E10</f>
        <v>79734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1506781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4589441</v>
      </c>
      <c r="C4122" s="13" t="s">
        <v>653</v>
      </c>
      <c r="D4122" s="13" t="str">
        <f t="shared" si="63"/>
        <v>Error?</v>
      </c>
    </row>
    <row r="4123" spans="1:4" x14ac:dyDescent="0.2">
      <c r="A4123" s="54">
        <v>4062</v>
      </c>
      <c r="B4123" s="1221">
        <f>'Acct Summary 7-8'!D10</f>
        <v>354559</v>
      </c>
      <c r="C4123" s="13" t="s">
        <v>653</v>
      </c>
      <c r="D4123" s="13" t="str">
        <f t="shared" si="63"/>
        <v>Error?</v>
      </c>
    </row>
    <row r="4124" spans="1:4" x14ac:dyDescent="0.2">
      <c r="A4124" s="54">
        <v>4063</v>
      </c>
      <c r="B4124" s="1221">
        <f>'Acct Summary 7-8'!E10</f>
        <v>623607</v>
      </c>
      <c r="C4124" s="13" t="s">
        <v>653</v>
      </c>
      <c r="D4124" s="13" t="str">
        <f t="shared" si="63"/>
        <v>Error?</v>
      </c>
    </row>
    <row r="4125" spans="1:4" x14ac:dyDescent="0.2">
      <c r="A4125" s="54">
        <v>4064</v>
      </c>
      <c r="B4125" s="1221">
        <f>'Acct Summary 7-8'!F10</f>
        <v>390047</v>
      </c>
      <c r="C4125" s="13" t="s">
        <v>653</v>
      </c>
      <c r="D4125" s="13" t="str">
        <f t="shared" si="63"/>
        <v>Error?</v>
      </c>
    </row>
    <row r="4126" spans="1:4" x14ac:dyDescent="0.2">
      <c r="A4126" s="54">
        <v>4065</v>
      </c>
      <c r="B4126" s="1221">
        <f>'Acct Summary 7-8'!G10</f>
        <v>179346</v>
      </c>
      <c r="C4126" s="13" t="s">
        <v>653</v>
      </c>
      <c r="D4126" s="13" t="str">
        <f t="shared" si="63"/>
        <v>Error?</v>
      </c>
    </row>
    <row r="4127" spans="1:4" x14ac:dyDescent="0.2">
      <c r="A4127" s="54">
        <v>4066</v>
      </c>
      <c r="B4127" s="1221">
        <f>'Acct Summary 7-8'!H10</f>
        <v>30513</v>
      </c>
      <c r="C4127" s="13" t="s">
        <v>653</v>
      </c>
      <c r="D4127" s="13" t="str">
        <f t="shared" si="63"/>
        <v>Error?</v>
      </c>
    </row>
    <row r="4128" spans="1:4" x14ac:dyDescent="0.2">
      <c r="A4128" s="54">
        <v>4067</v>
      </c>
      <c r="B4128" s="1221">
        <f>'Acct Summary 7-8'!I10</f>
        <v>24947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24658</v>
      </c>
      <c r="C4130" s="13" t="s">
        <v>653</v>
      </c>
      <c r="D4130" s="13" t="str">
        <f t="shared" si="63"/>
        <v>Error?</v>
      </c>
    </row>
    <row r="4131" spans="1:4" x14ac:dyDescent="0.2">
      <c r="A4131" s="54">
        <v>4070</v>
      </c>
      <c r="B4131" s="1221">
        <f>'Acct Summary 7-8'!C18</f>
        <v>1506781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4650835</v>
      </c>
      <c r="C4136" s="13" t="s">
        <v>653</v>
      </c>
      <c r="D4136" s="13" t="str">
        <f t="shared" si="63"/>
        <v>Error?</v>
      </c>
    </row>
    <row r="4137" spans="1:4" x14ac:dyDescent="0.2">
      <c r="A4137" s="54">
        <v>4076</v>
      </c>
      <c r="B4137" s="1221">
        <f>'Acct Summary 7-8'!D19</f>
        <v>368646</v>
      </c>
      <c r="C4137" s="13" t="s">
        <v>653</v>
      </c>
      <c r="D4137" s="13" t="str">
        <f t="shared" si="63"/>
        <v>Error?</v>
      </c>
    </row>
    <row r="4138" spans="1:4" x14ac:dyDescent="0.2">
      <c r="A4138" s="54">
        <v>4077</v>
      </c>
      <c r="B4138" s="1221">
        <f>'Acct Summary 7-8'!E19</f>
        <v>429578</v>
      </c>
      <c r="C4138" s="13" t="s">
        <v>653</v>
      </c>
      <c r="D4138" s="13" t="str">
        <f t="shared" si="63"/>
        <v>Error?</v>
      </c>
    </row>
    <row r="4139" spans="1:4" x14ac:dyDescent="0.2">
      <c r="A4139" s="54">
        <v>4078</v>
      </c>
      <c r="B4139" s="1221">
        <f>'Acct Summary 7-8'!F19</f>
        <v>516523</v>
      </c>
      <c r="C4139" s="13" t="s">
        <v>653</v>
      </c>
      <c r="D4139" s="13" t="str">
        <f t="shared" si="63"/>
        <v>Error?</v>
      </c>
    </row>
    <row r="4140" spans="1:4" x14ac:dyDescent="0.2">
      <c r="A4140" s="54">
        <v>4079</v>
      </c>
      <c r="B4140" s="1221">
        <f>'Acct Summary 7-8'!G19</f>
        <v>165183</v>
      </c>
      <c r="C4140" s="13" t="s">
        <v>653</v>
      </c>
      <c r="D4140" s="13" t="str">
        <f t="shared" si="63"/>
        <v>Error?</v>
      </c>
    </row>
    <row r="4141" spans="1:4" x14ac:dyDescent="0.2">
      <c r="A4141" s="54">
        <v>4080</v>
      </c>
      <c r="B4141" s="1221">
        <f>'Acct Summary 7-8'!H19</f>
        <v>6389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209293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2184076</v>
      </c>
      <c r="C4171" s="13" t="s">
        <v>653</v>
      </c>
      <c r="D4171" s="13" t="str">
        <f t="shared" si="64"/>
        <v>Error?</v>
      </c>
    </row>
    <row r="4172" spans="1:4" x14ac:dyDescent="0.2">
      <c r="A4172" s="54">
        <v>4111</v>
      </c>
      <c r="B4172" s="1221">
        <f>'Short-Term Long-Term Debt 25'!J49</f>
        <v>1518888</v>
      </c>
      <c r="C4172" s="13" t="s">
        <v>653</v>
      </c>
      <c r="D4172" s="13" t="str">
        <f t="shared" si="64"/>
        <v>Error?</v>
      </c>
    </row>
    <row r="4173" spans="1:4" x14ac:dyDescent="0.2">
      <c r="A4173" s="54">
        <v>4112</v>
      </c>
      <c r="B4173" s="1221">
        <f>'Short-Term Long-Term Debt 25'!H49</f>
        <v>404281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66281</v>
      </c>
      <c r="D4210" s="13" t="str">
        <f t="shared" si="64"/>
        <v>Error?</v>
      </c>
    </row>
    <row r="4211" spans="1:4" x14ac:dyDescent="0.2">
      <c r="A4211" s="54">
        <v>4150</v>
      </c>
      <c r="B4211" s="1221">
        <f>'Expenditures 15-22'!K200</f>
        <v>66281</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3549.9999999999995</v>
      </c>
      <c r="C4268" s="13" t="s">
        <v>653</v>
      </c>
      <c r="D4268" s="13" t="str">
        <f t="shared" si="65"/>
        <v>Error?</v>
      </c>
    </row>
    <row r="4269" spans="1:5" x14ac:dyDescent="0.2">
      <c r="A4269" s="90">
        <v>4208</v>
      </c>
      <c r="B4269" s="1221">
        <f>'FP Info 3'!J16</f>
        <v>2088732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1578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12148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32894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61772</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61772</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24067</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51814455</v>
      </c>
      <c r="D4995" s="13" t="str">
        <f t="shared" si="77"/>
        <v>Error?</v>
      </c>
    </row>
    <row r="4996" spans="1:4" x14ac:dyDescent="0.2">
      <c r="A4996" s="90">
        <v>4935</v>
      </c>
      <c r="B4996" s="1221">
        <f>'FP Info 3'!H31</f>
        <v>7150394.790000001</v>
      </c>
      <c r="D4996" s="13" t="str">
        <f t="shared" si="77"/>
        <v>Error?</v>
      </c>
    </row>
    <row r="4997" spans="1:4" x14ac:dyDescent="0.2">
      <c r="A4997" s="90">
        <v>4936</v>
      </c>
      <c r="B4997" s="1221">
        <f>'FP Info 3'!H37</f>
        <v>2184076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23782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1402748</v>
      </c>
      <c r="D5061" s="13" t="str">
        <f t="shared" si="78"/>
        <v>Error?</v>
      </c>
    </row>
    <row r="5062" spans="1:4" x14ac:dyDescent="0.2">
      <c r="A5062" s="82">
        <v>5001</v>
      </c>
      <c r="D5062" s="13" t="str">
        <f t="shared" si="78"/>
        <v>OK</v>
      </c>
    </row>
    <row r="5063" spans="1:4" x14ac:dyDescent="0.2">
      <c r="A5063" s="54">
        <v>5002</v>
      </c>
      <c r="B5063" s="1221">
        <f>'Revenues 9-14'!C7</f>
        <v>19672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1446202</v>
      </c>
      <c r="C5066" s="13" t="s">
        <v>653</v>
      </c>
      <c r="D5066" s="13" t="str">
        <f t="shared" si="78"/>
        <v>Error?</v>
      </c>
    </row>
    <row r="5067" spans="1:4" x14ac:dyDescent="0.2">
      <c r="A5067" s="54">
        <v>5006</v>
      </c>
      <c r="B5067" s="1221">
        <f>'Revenues 9-14'!C14</f>
        <v>2833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66271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69104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6701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6701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2955</v>
      </c>
      <c r="D5095" s="13" t="str">
        <f t="shared" si="78"/>
        <v>Error?</v>
      </c>
    </row>
    <row r="5096" spans="1:4" x14ac:dyDescent="0.2">
      <c r="A5096" s="54">
        <v>5035</v>
      </c>
      <c r="B5096" s="1221">
        <f>'Revenues 9-14'!C75</f>
        <v>72774</v>
      </c>
      <c r="C5096" s="13" t="s">
        <v>653</v>
      </c>
      <c r="D5096" s="13" t="str">
        <f t="shared" si="78"/>
        <v>Error?</v>
      </c>
    </row>
    <row r="5097" spans="1:4" x14ac:dyDescent="0.2">
      <c r="A5097" s="54">
        <v>5036</v>
      </c>
      <c r="B5097" s="1221">
        <f>'Revenues 9-14'!C77</f>
        <v>11851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35872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47723</v>
      </c>
      <c r="C5102" s="13" t="s">
        <v>653</v>
      </c>
      <c r="D5102" s="13" t="str">
        <f t="shared" si="78"/>
        <v>Error?</v>
      </c>
    </row>
    <row r="5103" spans="1:4" x14ac:dyDescent="0.2">
      <c r="A5103" s="54">
        <v>5042</v>
      </c>
      <c r="B5103" s="1221">
        <f>'Revenues 9-14'!C84</f>
        <v>8809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8809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5086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20924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4928</v>
      </c>
      <c r="D5119" s="13" t="str">
        <f t="shared" ref="D5119:D5182" si="79">IF(ISBLANK(B5119),"OK",IF(A5119-B5119=0,"OK","Error?"))</f>
        <v>Error?</v>
      </c>
    </row>
    <row r="5120" spans="1:4" x14ac:dyDescent="0.2">
      <c r="A5120" s="54">
        <v>5059</v>
      </c>
      <c r="B5120" s="1221">
        <f>'Revenues 9-14'!C108</f>
        <v>31063</v>
      </c>
      <c r="C5120" s="13" t="s">
        <v>653</v>
      </c>
      <c r="D5120" s="13" t="str">
        <f t="shared" si="79"/>
        <v>Error?</v>
      </c>
    </row>
    <row r="5121" spans="1:4" x14ac:dyDescent="0.2">
      <c r="A5121" s="54">
        <v>5060</v>
      </c>
      <c r="B5121" s="1221">
        <f>'Revenues 9-14'!C109</f>
        <v>1682376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961354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961354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42650</v>
      </c>
      <c r="D5134" s="13" t="str">
        <f t="shared" si="79"/>
        <v>Error?</v>
      </c>
    </row>
    <row r="5135" spans="1:4" x14ac:dyDescent="0.2">
      <c r="A5135" s="54">
        <v>5074</v>
      </c>
      <c r="B5135" s="1221">
        <f>'Revenues 9-14'!C126</f>
        <v>14781</v>
      </c>
      <c r="D5135" s="13" t="str">
        <f t="shared" si="79"/>
        <v>Error?</v>
      </c>
    </row>
    <row r="5136" spans="1:4" x14ac:dyDescent="0.2">
      <c r="A5136" s="82">
        <v>5075</v>
      </c>
      <c r="D5136" s="13" t="str">
        <f t="shared" si="79"/>
        <v>OK</v>
      </c>
    </row>
    <row r="5137" spans="1:4" x14ac:dyDescent="0.2">
      <c r="A5137" s="54">
        <v>5076</v>
      </c>
      <c r="B5137" s="1221">
        <f>'Revenues 9-14'!C127</f>
        <v>14363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71794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1214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1214</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469</v>
      </c>
      <c r="D5167" s="13" t="str">
        <f t="shared" si="79"/>
        <v>Error?</v>
      </c>
    </row>
    <row r="5168" spans="1:4" x14ac:dyDescent="0.2">
      <c r="A5168" s="54">
        <v>5107</v>
      </c>
      <c r="B5168" s="1221">
        <f>'Revenues 9-14'!C147</f>
        <v>4330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84945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162752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1124106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24067</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78532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23919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102451</v>
      </c>
      <c r="C5246" s="13" t="s">
        <v>653</v>
      </c>
      <c r="D5246" s="13" t="str">
        <f t="shared" si="80"/>
        <v>Error?</v>
      </c>
    </row>
    <row r="5247" spans="1:4" x14ac:dyDescent="0.2">
      <c r="A5247" s="54">
        <v>5186</v>
      </c>
      <c r="B5247" s="1221">
        <f>'Revenues 9-14'!C203</f>
        <v>64741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64741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1457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35641</v>
      </c>
      <c r="D5278" s="13" t="str">
        <f t="shared" si="81"/>
        <v>Error?</v>
      </c>
    </row>
    <row r="5279" spans="1:4" x14ac:dyDescent="0.2">
      <c r="A5279" s="54">
        <v>5218</v>
      </c>
      <c r="B5279" s="1221">
        <f>'Revenues 9-14'!C221</f>
        <v>1201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38299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252111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276178</v>
      </c>
      <c r="C5326" s="13" t="s">
        <v>653</v>
      </c>
      <c r="D5326" s="13" t="str">
        <f t="shared" si="82"/>
        <v>Error?</v>
      </c>
    </row>
    <row r="5327" spans="1:4" x14ac:dyDescent="0.2">
      <c r="A5327" s="54">
        <v>5266</v>
      </c>
      <c r="B5327" s="1221">
        <f>'Revenues 9-14'!C275</f>
        <v>3082660</v>
      </c>
      <c r="C5327" s="13" t="s">
        <v>653</v>
      </c>
      <c r="D5327" s="13" t="str">
        <f t="shared" si="82"/>
        <v>Error?</v>
      </c>
    </row>
    <row r="5328" spans="1:4" x14ac:dyDescent="0.2">
      <c r="A5328" s="54">
        <v>5267</v>
      </c>
      <c r="B5328" s="1221">
        <f>'Revenues 9-14'!D5</f>
        <v>246098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246098</v>
      </c>
      <c r="C5334" s="13" t="s">
        <v>653</v>
      </c>
      <c r="D5334" s="13" t="str">
        <f t="shared" si="82"/>
        <v>Error?</v>
      </c>
    </row>
    <row r="5335" spans="1:4" x14ac:dyDescent="0.2">
      <c r="A5335" s="54">
        <v>5274</v>
      </c>
      <c r="B5335" s="1221">
        <f>'Revenues 9-14'!D14</f>
        <v>478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478</v>
      </c>
      <c r="C5339" s="13" t="s">
        <v>653</v>
      </c>
      <c r="D5339" s="13" t="str">
        <f t="shared" si="82"/>
        <v>Error?</v>
      </c>
    </row>
    <row r="5340" spans="1:4" x14ac:dyDescent="0.2">
      <c r="A5340" s="54">
        <v>5279</v>
      </c>
      <c r="B5340" s="1221">
        <f>'Revenues 9-14'!D65</f>
        <v>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9937</v>
      </c>
      <c r="D5349" s="13" t="str">
        <f t="shared" si="82"/>
        <v>Error?</v>
      </c>
    </row>
    <row r="5350" spans="1:4" x14ac:dyDescent="0.2">
      <c r="A5350" s="54">
        <v>5289</v>
      </c>
      <c r="B5350" s="1221">
        <f>'Revenues 9-14'!D96</f>
        <v>11197</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30</v>
      </c>
      <c r="D5354" s="13" t="str">
        <f t="shared" si="82"/>
        <v>Error?</v>
      </c>
    </row>
    <row r="5355" spans="1:4" x14ac:dyDescent="0.2">
      <c r="A5355" s="54">
        <v>5294</v>
      </c>
      <c r="B5355" s="1221">
        <f>'Revenues 9-14'!D108</f>
        <v>21164</v>
      </c>
      <c r="C5355" s="13" t="s">
        <v>653</v>
      </c>
      <c r="D5355" s="13" t="str">
        <f t="shared" si="82"/>
        <v>Error?</v>
      </c>
    </row>
    <row r="5356" spans="1:4" x14ac:dyDescent="0.2">
      <c r="A5356" s="54">
        <v>5295</v>
      </c>
      <c r="B5356" s="1221">
        <f>'Revenues 9-14'!D109</f>
        <v>267742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86817</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86817</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86817</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354559</v>
      </c>
      <c r="C5508" s="13" t="s">
        <v>653</v>
      </c>
      <c r="D5508" s="13" t="str">
        <f t="shared" si="85"/>
        <v>Error?</v>
      </c>
    </row>
    <row r="5509" spans="1:4" x14ac:dyDescent="0.2">
      <c r="A5509" s="54">
        <v>5448</v>
      </c>
      <c r="B5509" s="1221">
        <f>'Revenues 9-14'!E5</f>
        <v>421197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421197</v>
      </c>
      <c r="C5513" s="13" t="s">
        <v>653</v>
      </c>
      <c r="D5513" s="13" t="str">
        <f t="shared" si="85"/>
        <v>Error?</v>
      </c>
    </row>
    <row r="5514" spans="1:4" x14ac:dyDescent="0.2">
      <c r="A5514" s="54">
        <v>5453</v>
      </c>
      <c r="B5514" s="1221">
        <f>'Revenues 9-14'!E14</f>
        <v>848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848</v>
      </c>
      <c r="C5518" s="13" t="s">
        <v>653</v>
      </c>
      <c r="D5518" s="13" t="str">
        <f t="shared" si="85"/>
        <v>Error?</v>
      </c>
    </row>
    <row r="5519" spans="1:4" x14ac:dyDescent="0.2">
      <c r="A5519" s="54">
        <v>5458</v>
      </c>
      <c r="B5519" s="1221">
        <f>'Revenues 9-14'!E65</f>
        <v>2050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2050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137740</v>
      </c>
      <c r="C5526" s="13" t="s">
        <v>653</v>
      </c>
      <c r="D5526" s="13" t="str">
        <f t="shared" si="85"/>
        <v>Error?</v>
      </c>
    </row>
    <row r="5527" spans="1:4" x14ac:dyDescent="0.2">
      <c r="A5527" s="54">
        <v>5466</v>
      </c>
      <c r="B5527" s="1221">
        <f>'Revenues 9-14'!E109</f>
        <v>561835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623607</v>
      </c>
      <c r="C5552" s="13" t="s">
        <v>653</v>
      </c>
      <c r="D5552" s="13" t="str">
        <f t="shared" si="85"/>
        <v>Error?</v>
      </c>
    </row>
    <row r="5553" spans="1:4" x14ac:dyDescent="0.2">
      <c r="A5553" s="54">
        <v>5492</v>
      </c>
      <c r="B5553" s="1221">
        <f>'Revenues 9-14'!F5</f>
        <v>98438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98438</v>
      </c>
      <c r="C5557" s="13" t="s">
        <v>653</v>
      </c>
      <c r="D5557" s="13" t="str">
        <f t="shared" si="85"/>
        <v>Error?</v>
      </c>
    </row>
    <row r="5558" spans="1:4" x14ac:dyDescent="0.2">
      <c r="A5558" s="54">
        <v>5497</v>
      </c>
      <c r="B5558" s="1221">
        <f>'Revenues 9-14'!F14</f>
        <v>192</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192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1050</v>
      </c>
      <c r="D5585" s="13" t="str">
        <f t="shared" si="86"/>
        <v>Error?</v>
      </c>
    </row>
    <row r="5586" spans="1:4" x14ac:dyDescent="0.2">
      <c r="A5586" s="54">
        <v>5525</v>
      </c>
      <c r="B5586" s="1221">
        <f>'Revenues 9-14'!F107</f>
        <v>614</v>
      </c>
      <c r="D5586" s="13" t="str">
        <f t="shared" si="86"/>
        <v>Error?</v>
      </c>
    </row>
    <row r="5587" spans="1:4" x14ac:dyDescent="0.2">
      <c r="A5587" s="54">
        <v>5526</v>
      </c>
      <c r="B5587" s="1221">
        <f>'Revenues 9-14'!F108</f>
        <v>1664</v>
      </c>
      <c r="C5587" s="13" t="s">
        <v>653</v>
      </c>
      <c r="D5587" s="13" t="str">
        <f t="shared" si="86"/>
        <v>Error?</v>
      </c>
    </row>
    <row r="5588" spans="1:4" x14ac:dyDescent="0.2">
      <c r="A5588" s="54">
        <v>5527</v>
      </c>
      <c r="B5588" s="1221">
        <f>'Revenues 9-14'!F109</f>
        <v>100294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126817</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126817</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133105</v>
      </c>
      <c r="D5615" s="13" t="str">
        <f t="shared" si="86"/>
        <v>Error?</v>
      </c>
    </row>
    <row r="5616" spans="1:4" x14ac:dyDescent="0.2">
      <c r="A5616" s="82">
        <v>5555</v>
      </c>
      <c r="D5616" s="13" t="str">
        <f t="shared" si="86"/>
        <v>OK</v>
      </c>
    </row>
    <row r="5617" spans="1:4" x14ac:dyDescent="0.2">
      <c r="A5617" s="54">
        <v>5556</v>
      </c>
      <c r="B5617" s="1221">
        <f>'Revenues 9-14'!F152</f>
        <v>29831</v>
      </c>
      <c r="D5617" s="13" t="str">
        <f t="shared" si="86"/>
        <v>Error?</v>
      </c>
    </row>
    <row r="5618" spans="1:4" x14ac:dyDescent="0.2">
      <c r="A5618" s="54">
        <v>5557</v>
      </c>
      <c r="B5618" s="1221">
        <f>'Revenues 9-14'!F154</f>
        <v>162936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162936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289753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390047</v>
      </c>
      <c r="C5720" s="13" t="s">
        <v>653</v>
      </c>
      <c r="D5720" s="13" t="str">
        <f t="shared" si="88"/>
        <v>Error?</v>
      </c>
    </row>
    <row r="5721" spans="1:4" x14ac:dyDescent="0.2">
      <c r="A5721" s="54">
        <v>5660</v>
      </c>
      <c r="B5721" s="1221">
        <f>'Revenues 9-14'!G5</f>
        <v>86180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89571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175751</v>
      </c>
      <c r="C5725" s="13" t="s">
        <v>653</v>
      </c>
      <c r="D5725" s="13" t="str">
        <f t="shared" si="88"/>
        <v>Error?</v>
      </c>
    </row>
    <row r="5726" spans="1:4" x14ac:dyDescent="0.2">
      <c r="A5726" s="54">
        <v>5665</v>
      </c>
      <c r="B5726" s="1221">
        <f>'Revenues 9-14'!G14</f>
        <v>339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1891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2230</v>
      </c>
      <c r="C5730" s="13" t="s">
        <v>653</v>
      </c>
      <c r="D5730" s="13" t="str">
        <f t="shared" si="88"/>
        <v>Error?</v>
      </c>
    </row>
    <row r="5731" spans="1:4" x14ac:dyDescent="0.2">
      <c r="A5731" s="54">
        <v>5670</v>
      </c>
      <c r="B5731" s="1221">
        <f>'Revenues 9-14'!G65</f>
        <v>1365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1365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179346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30513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30513</v>
      </c>
      <c r="C5915" s="13" t="s">
        <v>653</v>
      </c>
      <c r="D5915" s="13" t="str">
        <f t="shared" si="91"/>
        <v>Error?</v>
      </c>
    </row>
    <row r="5916" spans="1:4" x14ac:dyDescent="0.2">
      <c r="A5916" s="54">
        <v>5855</v>
      </c>
      <c r="B5916" s="1221">
        <f>'Revenues 9-14'!I5</f>
        <v>24609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24609</v>
      </c>
      <c r="C5918" s="13" t="s">
        <v>653</v>
      </c>
      <c r="D5918" s="13" t="str">
        <f t="shared" si="91"/>
        <v>Error?</v>
      </c>
    </row>
    <row r="5919" spans="1:4" x14ac:dyDescent="0.2">
      <c r="A5919" s="54">
        <v>5858</v>
      </c>
      <c r="B5919" s="1221">
        <f>'Revenues 9-14'!I14</f>
        <v>49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49</v>
      </c>
      <c r="C5923" s="13" t="s">
        <v>653</v>
      </c>
      <c r="D5923" s="13" t="str">
        <f t="shared" si="91"/>
        <v>Error?</v>
      </c>
    </row>
    <row r="5924" spans="1:4" x14ac:dyDescent="0.2">
      <c r="A5924" s="54">
        <v>5863</v>
      </c>
      <c r="B5924" s="1221">
        <f>'Revenues 9-14'!I65</f>
        <v>289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289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24947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24610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24610</v>
      </c>
      <c r="C5987" s="13" t="s">
        <v>653</v>
      </c>
      <c r="D5987" s="13" t="str">
        <f t="shared" si="92"/>
        <v>Error?</v>
      </c>
    </row>
    <row r="5988" spans="1:4" x14ac:dyDescent="0.2">
      <c r="A5988" s="54">
        <v>5927</v>
      </c>
      <c r="B5988" s="1221">
        <f>'Revenues 9-14'!K14</f>
        <v>48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48</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24658</v>
      </c>
      <c r="C6023" s="13" t="s">
        <v>653</v>
      </c>
      <c r="D6023" s="13" t="str">
        <f t="shared" si="93"/>
        <v>Error?</v>
      </c>
    </row>
    <row r="6024" spans="1:5" x14ac:dyDescent="0.2">
      <c r="A6024" s="54">
        <v>5963</v>
      </c>
      <c r="B6024" s="1221">
        <f>'Revenues 9-14'!G109</f>
        <v>179346</v>
      </c>
      <c r="C6024" s="13" t="s">
        <v>653</v>
      </c>
      <c r="D6024" s="13" t="str">
        <f t="shared" si="93"/>
        <v>Error?</v>
      </c>
    </row>
    <row r="6025" spans="1:5" x14ac:dyDescent="0.2">
      <c r="A6025" s="54">
        <v>5964</v>
      </c>
      <c r="B6025" s="1221">
        <f>'Revenues 9-14'!H109</f>
        <v>30513</v>
      </c>
      <c r="C6025" s="13" t="s">
        <v>653</v>
      </c>
      <c r="D6025" s="13" t="str">
        <f t="shared" si="93"/>
        <v>Error?</v>
      </c>
    </row>
    <row r="6026" spans="1:5" x14ac:dyDescent="0.2">
      <c r="A6026" s="54">
        <v>5965</v>
      </c>
      <c r="B6026" s="1221">
        <f>'Revenues 9-14'!I109</f>
        <v>24947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24658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69819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11771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419.12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307727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5</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5</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307722</v>
      </c>
      <c r="D6215" s="13" t="str">
        <f t="shared" si="96"/>
        <v>Error?</v>
      </c>
      <c r="E6215" s="13" t="s">
        <v>207</v>
      </c>
    </row>
    <row r="6216" spans="1:5" x14ac:dyDescent="0.2">
      <c r="A6216">
        <v>6155</v>
      </c>
      <c r="B6216" s="1221">
        <f>'Assets-Liab 5-6'!J41</f>
        <v>307727</v>
      </c>
      <c r="D6216" s="13" t="str">
        <f t="shared" si="96"/>
        <v>Error?</v>
      </c>
      <c r="E6216" s="13" t="s">
        <v>207</v>
      </c>
    </row>
    <row r="6217" spans="1:5" x14ac:dyDescent="0.2">
      <c r="A6217">
        <v>6156</v>
      </c>
      <c r="B6217" s="1221">
        <f>'Assets-Liab 5-6'!J4</f>
        <v>75258</v>
      </c>
      <c r="D6217" s="13" t="str">
        <f t="shared" si="96"/>
        <v>Error?</v>
      </c>
      <c r="E6217" s="13" t="s">
        <v>207</v>
      </c>
    </row>
    <row r="6218" spans="1:5" x14ac:dyDescent="0.2">
      <c r="A6218">
        <v>6157</v>
      </c>
      <c r="B6218" s="1221">
        <f>'Assets-Liab 5-6'!J5</f>
        <v>232469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511731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511731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511731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466196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466196</v>
      </c>
      <c r="D6229" s="13" t="str">
        <f t="shared" si="96"/>
        <v>Error?</v>
      </c>
      <c r="E6229" s="13" t="s">
        <v>207</v>
      </c>
    </row>
    <row r="6230" spans="1:5" x14ac:dyDescent="0.2">
      <c r="A6230">
        <v>6169</v>
      </c>
      <c r="B6230" s="1221">
        <f>'Acct Summary 7-8'!J20</f>
        <v>45535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45535</v>
      </c>
      <c r="D6263" s="13" t="str">
        <f t="shared" si="96"/>
        <v>Error?</v>
      </c>
      <c r="E6263" s="13" t="s">
        <v>207</v>
      </c>
    </row>
    <row r="6264" spans="1:5" x14ac:dyDescent="0.2">
      <c r="A6264">
        <v>6203</v>
      </c>
      <c r="B6264" s="1221">
        <f>'Acct Summary 7-8'!J79</f>
        <v>262187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307722</v>
      </c>
      <c r="D6266" s="13" t="str">
        <f t="shared" si="96"/>
        <v>Error?</v>
      </c>
      <c r="E6266" s="13" t="s">
        <v>207</v>
      </c>
    </row>
    <row r="6267" spans="1:5" x14ac:dyDescent="0.2">
      <c r="A6267">
        <v>6206</v>
      </c>
      <c r="B6267" s="1221">
        <f>'Acct Summary 7-8'!C82</f>
        <v>55134</v>
      </c>
      <c r="D6267" s="13" t="str">
        <f t="shared" si="96"/>
        <v>Error?</v>
      </c>
      <c r="E6267" s="13" t="s">
        <v>207</v>
      </c>
    </row>
    <row r="6268" spans="1:5" x14ac:dyDescent="0.2">
      <c r="A6268">
        <v>6207</v>
      </c>
      <c r="B6268" s="1221">
        <f>'Acct Summary 7-8'!D82</f>
        <v>-14087</v>
      </c>
      <c r="D6268" s="13" t="str">
        <f t="shared" si="96"/>
        <v>Error?</v>
      </c>
      <c r="E6268" s="13" t="s">
        <v>207</v>
      </c>
    </row>
    <row r="6269" spans="1:5" x14ac:dyDescent="0.2">
      <c r="A6269">
        <v>6208</v>
      </c>
      <c r="B6269" s="1221">
        <f>'Acct Summary 7-8'!E82</f>
        <v>194029</v>
      </c>
      <c r="D6269" s="13" t="str">
        <f t="shared" si="96"/>
        <v>Error?</v>
      </c>
      <c r="E6269" s="13" t="s">
        <v>207</v>
      </c>
    </row>
    <row r="6270" spans="1:5" x14ac:dyDescent="0.2">
      <c r="A6270">
        <v>6209</v>
      </c>
      <c r="B6270" s="1221">
        <f>'Acct Summary 7-8'!F82</f>
        <v>-1701</v>
      </c>
      <c r="D6270" s="13" t="str">
        <f t="shared" si="96"/>
        <v>Error?</v>
      </c>
      <c r="E6270" s="13" t="s">
        <v>207</v>
      </c>
    </row>
    <row r="6271" spans="1:5" x14ac:dyDescent="0.2">
      <c r="A6271">
        <v>6210</v>
      </c>
      <c r="B6271" s="1221">
        <f>'Acct Summary 7-8'!G82</f>
        <v>14163</v>
      </c>
      <c r="D6271" s="13" t="str">
        <f t="shared" ref="D6271:D6334" si="97">IF(ISBLANK(B6271),"OK",IF(A6271-B6271=0,"OK","Error?"))</f>
        <v>Error?</v>
      </c>
      <c r="E6271" s="13" t="s">
        <v>207</v>
      </c>
    </row>
    <row r="6272" spans="1:5" x14ac:dyDescent="0.2">
      <c r="A6272">
        <v>6211</v>
      </c>
      <c r="B6272" s="1221">
        <f>'Acct Summary 7-8'!H82</f>
        <v>24124</v>
      </c>
      <c r="D6272" s="13" t="str">
        <f t="shared" si="97"/>
        <v>Error?</v>
      </c>
      <c r="E6272" s="13" t="s">
        <v>207</v>
      </c>
    </row>
    <row r="6273" spans="1:5" x14ac:dyDescent="0.2">
      <c r="A6273">
        <v>6212</v>
      </c>
      <c r="B6273" s="1221">
        <f>'Acct Summary 7-8'!I82</f>
        <v>-91581</v>
      </c>
      <c r="D6273" s="13" t="str">
        <f t="shared" si="97"/>
        <v>Error?</v>
      </c>
      <c r="E6273" s="13" t="s">
        <v>207</v>
      </c>
    </row>
    <row r="6274" spans="1:5" x14ac:dyDescent="0.2">
      <c r="A6274">
        <v>6213</v>
      </c>
      <c r="B6274" s="1221">
        <f>'Acct Summary 7-8'!J82</f>
        <v>45535</v>
      </c>
      <c r="D6274" s="13" t="str">
        <f t="shared" si="97"/>
        <v>Error?</v>
      </c>
      <c r="E6274" s="13" t="s">
        <v>207</v>
      </c>
    </row>
    <row r="6275" spans="1:5" x14ac:dyDescent="0.2">
      <c r="A6275">
        <v>6214</v>
      </c>
      <c r="B6275" s="1221">
        <f>'Acct Summary 7-8'!K82</f>
        <v>-184635</v>
      </c>
      <c r="D6275" s="13" t="str">
        <f t="shared" si="97"/>
        <v>Error?</v>
      </c>
      <c r="E6275" s="13" t="s">
        <v>207</v>
      </c>
    </row>
    <row r="6276" spans="1:5" x14ac:dyDescent="0.2">
      <c r="A6276">
        <v>6215</v>
      </c>
      <c r="B6276" s="1221">
        <f>'Acct Summary 7-8'!C83</f>
        <v>2.6503889246489439E-2</v>
      </c>
      <c r="D6276" s="13" t="str">
        <f t="shared" si="97"/>
        <v>Error?</v>
      </c>
      <c r="E6276" s="13" t="s">
        <v>207</v>
      </c>
    </row>
    <row r="6277" spans="1:5" x14ac:dyDescent="0.2">
      <c r="A6277">
        <v>6216</v>
      </c>
      <c r="B6277" s="1221">
        <f>'Acct Summary 7-8'!D83</f>
        <v>-1.8044063020366339</v>
      </c>
      <c r="D6277" s="13" t="str">
        <f t="shared" si="97"/>
        <v>Error?</v>
      </c>
      <c r="E6277" s="13" t="s">
        <v>207</v>
      </c>
    </row>
    <row r="6278" spans="1:5" x14ac:dyDescent="0.2">
      <c r="A6278">
        <v>6217</v>
      </c>
      <c r="B6278" s="1221">
        <f>'Acct Summary 7-8'!E83</f>
        <v>0.29169046946126509</v>
      </c>
      <c r="D6278" s="13" t="str">
        <f t="shared" si="97"/>
        <v>Error?</v>
      </c>
      <c r="E6278" s="13" t="s">
        <v>207</v>
      </c>
    </row>
    <row r="6279" spans="1:5" x14ac:dyDescent="0.2">
      <c r="A6279">
        <v>6218</v>
      </c>
      <c r="B6279" s="1221">
        <f>'Acct Summary 7-8'!F83</f>
        <v>-3.3683168316831682</v>
      </c>
      <c r="D6279" s="13" t="str">
        <f t="shared" si="97"/>
        <v>Error?</v>
      </c>
      <c r="E6279" s="13" t="s">
        <v>207</v>
      </c>
    </row>
    <row r="6280" spans="1:5" x14ac:dyDescent="0.2">
      <c r="A6280">
        <v>6219</v>
      </c>
      <c r="B6280" s="1221">
        <f>'Acct Summary 7-8'!G83</f>
        <v>3.0642844161351462E-2</v>
      </c>
      <c r="D6280" s="13" t="str">
        <f t="shared" si="97"/>
        <v>Error?</v>
      </c>
      <c r="E6280" s="13" t="s">
        <v>207</v>
      </c>
    </row>
    <row r="6281" spans="1:5" x14ac:dyDescent="0.2">
      <c r="A6281">
        <v>6220</v>
      </c>
      <c r="B6281" s="1221">
        <f>'Acct Summary 7-8'!H83</f>
        <v>0.58093724413620385</v>
      </c>
      <c r="D6281" s="13" t="str">
        <f t="shared" si="97"/>
        <v>Error?</v>
      </c>
      <c r="E6281" s="13" t="s">
        <v>207</v>
      </c>
    </row>
    <row r="6282" spans="1:5" x14ac:dyDescent="0.2">
      <c r="A6282">
        <v>6221</v>
      </c>
      <c r="B6282" s="1221">
        <f>'Acct Summary 7-8'!I83</f>
        <v>-464.87817258883251</v>
      </c>
      <c r="D6282" s="13" t="str">
        <f t="shared" si="97"/>
        <v>Error?</v>
      </c>
      <c r="E6282" s="13" t="s">
        <v>207</v>
      </c>
    </row>
    <row r="6283" spans="1:5" x14ac:dyDescent="0.2">
      <c r="A6283">
        <v>6222</v>
      </c>
      <c r="B6283" s="1221">
        <f>'Acct Summary 7-8'!J83</f>
        <v>0.14797447046360027</v>
      </c>
      <c r="D6283" s="13" t="str">
        <f t="shared" si="97"/>
        <v>Error?</v>
      </c>
      <c r="E6283" s="13" t="s">
        <v>207</v>
      </c>
    </row>
    <row r="6284" spans="1:5" x14ac:dyDescent="0.2">
      <c r="A6284">
        <v>6223</v>
      </c>
      <c r="B6284" s="1221">
        <f>'Acct Summary 7-8'!K83</f>
        <v>-9.0618404907975467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509535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509535</v>
      </c>
      <c r="D6301" s="13" t="str">
        <f t="shared" si="97"/>
        <v>Error?</v>
      </c>
      <c r="E6301" s="13" t="s">
        <v>207</v>
      </c>
    </row>
    <row r="6302" spans="1:5" x14ac:dyDescent="0.2">
      <c r="A6302">
        <v>6241</v>
      </c>
      <c r="B6302" s="1221">
        <f>'Revenues 9-14'!J14</f>
        <v>982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982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743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743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471</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471</v>
      </c>
      <c r="D6351" s="13" t="str">
        <f t="shared" si="98"/>
        <v>Error?</v>
      </c>
      <c r="E6351" s="13" t="s">
        <v>207</v>
      </c>
    </row>
    <row r="6352" spans="1:5" x14ac:dyDescent="0.2">
      <c r="A6352">
        <v>6291</v>
      </c>
      <c r="B6352" s="1221">
        <f>'Revenues 9-14'!J109</f>
        <v>511731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61772</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70337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61772</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85747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11836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10660</v>
      </c>
      <c r="D6890" s="13" t="str">
        <f t="shared" si="106"/>
        <v>Error?</v>
      </c>
    </row>
    <row r="6891" spans="1:4" x14ac:dyDescent="0.2">
      <c r="A6891">
        <v>6830</v>
      </c>
      <c r="B6891" s="1221">
        <f>'Expenditures 15-22'!K27</f>
        <v>10660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466196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511731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4490</v>
      </c>
      <c r="D7067" s="13" t="str">
        <f t="shared" si="109"/>
        <v>Error?</v>
      </c>
    </row>
    <row r="7068" spans="1:4" x14ac:dyDescent="0.2">
      <c r="A7068">
        <v>7007</v>
      </c>
      <c r="B7068" s="1221">
        <f>'Expenditures 15-22'!K199</f>
        <v>4490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4799</v>
      </c>
      <c r="D7073" s="13" t="str">
        <f t="shared" si="109"/>
        <v>Error?</v>
      </c>
    </row>
    <row r="7074" spans="1:4" x14ac:dyDescent="0.2">
      <c r="A7074">
        <v>7013</v>
      </c>
      <c r="B7074" s="1221">
        <f>'Expenditures 15-22'!K210</f>
        <v>4799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137</v>
      </c>
      <c r="D7079" s="13" t="str">
        <f t="shared" si="109"/>
        <v>Error?</v>
      </c>
    </row>
    <row r="7080" spans="1:4" x14ac:dyDescent="0.2">
      <c r="A7080">
        <v>7019</v>
      </c>
      <c r="B7080" s="1221">
        <f>'Expenditures 15-22'!K220</f>
        <v>137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23732</v>
      </c>
      <c r="D7093" s="13" t="str">
        <f t="shared" si="109"/>
        <v>Error?</v>
      </c>
    </row>
    <row r="7094" spans="1:4" x14ac:dyDescent="0.2">
      <c r="A7094">
        <v>7033</v>
      </c>
      <c r="B7094" s="1221">
        <f>'Expenditures 15-22'!K248</f>
        <v>23732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28012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28012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1089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1089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9580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9580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297927</v>
      </c>
      <c r="D7172" s="13" t="str">
        <f t="shared" si="111"/>
        <v>Error?</v>
      </c>
    </row>
    <row r="7173" spans="1:4" x14ac:dyDescent="0.2">
      <c r="A7173">
        <v>7112</v>
      </c>
      <c r="B7173" s="1221">
        <f>'Expenditures 15-22'!D318</f>
        <v>27593</v>
      </c>
      <c r="D7173" s="13" t="str">
        <f t="shared" si="111"/>
        <v>Error?</v>
      </c>
    </row>
    <row r="7174" spans="1:4" x14ac:dyDescent="0.2">
      <c r="A7174">
        <v>7113</v>
      </c>
      <c r="B7174" s="1221">
        <f>'Expenditures 15-22'!E318</f>
        <v>29147</v>
      </c>
      <c r="D7174" s="13" t="str">
        <f t="shared" si="111"/>
        <v>Error?</v>
      </c>
    </row>
    <row r="7175" spans="1:4" x14ac:dyDescent="0.2">
      <c r="A7175">
        <v>7114</v>
      </c>
      <c r="B7175" s="1221">
        <f>'Expenditures 15-22'!F318</f>
        <v>142</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354809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16440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16440</v>
      </c>
      <c r="D7198" s="13" t="str">
        <f t="shared" si="111"/>
        <v>Error?</v>
      </c>
    </row>
    <row r="7199" spans="1:4" x14ac:dyDescent="0.2">
      <c r="A7199">
        <v>7138</v>
      </c>
      <c r="B7199" s="1221">
        <f>'Expenditures 15-22'!C323</f>
        <v>297927</v>
      </c>
      <c r="D7199" s="13" t="str">
        <f t="shared" si="111"/>
        <v>Error?</v>
      </c>
    </row>
    <row r="7200" spans="1:4" x14ac:dyDescent="0.2">
      <c r="A7200">
        <v>7139</v>
      </c>
      <c r="B7200" s="1221">
        <f>'Expenditures 15-22'!D323</f>
        <v>27593</v>
      </c>
      <c r="D7200" s="13" t="str">
        <f t="shared" si="111"/>
        <v>Error?</v>
      </c>
    </row>
    <row r="7201" spans="1:4" x14ac:dyDescent="0.2">
      <c r="A7201">
        <v>7140</v>
      </c>
      <c r="B7201" s="1221">
        <f>'Expenditures 15-22'!E323</f>
        <v>140534</v>
      </c>
      <c r="D7201" s="13" t="str">
        <f t="shared" si="111"/>
        <v>Error?</v>
      </c>
    </row>
    <row r="7202" spans="1:4" x14ac:dyDescent="0.2">
      <c r="A7202">
        <v>7141</v>
      </c>
      <c r="B7202" s="1221">
        <f>'Expenditures 15-22'!F323</f>
        <v>142</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466196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297927</v>
      </c>
      <c r="D7216" s="13" t="str">
        <f t="shared" si="111"/>
        <v>Error?</v>
      </c>
    </row>
    <row r="7217" spans="1:4" x14ac:dyDescent="0.2">
      <c r="A7217">
        <v>7156</v>
      </c>
      <c r="B7217" s="1221">
        <f>'Expenditures 15-22'!D331</f>
        <v>27593</v>
      </c>
      <c r="D7217" s="13" t="str">
        <f t="shared" si="111"/>
        <v>Error?</v>
      </c>
    </row>
    <row r="7218" spans="1:4" x14ac:dyDescent="0.2">
      <c r="A7218">
        <v>7157</v>
      </c>
      <c r="B7218" s="1221">
        <f>'Expenditures 15-22'!E331</f>
        <v>140534</v>
      </c>
      <c r="D7218" s="13" t="str">
        <f t="shared" si="111"/>
        <v>Error?</v>
      </c>
    </row>
    <row r="7219" spans="1:4" x14ac:dyDescent="0.2">
      <c r="A7219">
        <v>7158</v>
      </c>
      <c r="B7219" s="1221">
        <f>'Expenditures 15-22'!F331</f>
        <v>142</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466196</v>
      </c>
      <c r="D7224" s="13" t="str">
        <f t="shared" si="111"/>
        <v>Error?</v>
      </c>
    </row>
    <row r="7225" spans="1:4" x14ac:dyDescent="0.2">
      <c r="A7225">
        <v>7164</v>
      </c>
      <c r="B7225" s="1221">
        <f>'Expenditures 15-22'!K332</f>
        <v>45535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5793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9617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9482</v>
      </c>
      <c r="D7263" s="13" t="str">
        <f t="shared" si="112"/>
        <v>Error?</v>
      </c>
    </row>
    <row r="7264" spans="1:4" x14ac:dyDescent="0.2">
      <c r="A7264">
        <f t="shared" si="113"/>
        <v>7203</v>
      </c>
      <c r="B7264" s="1221">
        <f>'Expenditures 15-22'!D17</f>
        <v>1190</v>
      </c>
      <c r="D7264" s="13" t="str">
        <f t="shared" si="112"/>
        <v>Error?</v>
      </c>
    </row>
    <row r="7265" spans="1:5" x14ac:dyDescent="0.2">
      <c r="A7265">
        <f t="shared" si="113"/>
        <v>7204</v>
      </c>
      <c r="B7265" s="1221">
        <f>'Expenditures 15-22'!E17</f>
        <v>158</v>
      </c>
      <c r="D7265" s="13" t="str">
        <f t="shared" si="112"/>
        <v>Error?</v>
      </c>
    </row>
    <row r="7266" spans="1:5" x14ac:dyDescent="0.2">
      <c r="A7266">
        <f t="shared" si="113"/>
        <v>7205</v>
      </c>
      <c r="B7266" s="1221">
        <f>'Expenditures 15-22'!F17</f>
        <v>1006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61772</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61772</v>
      </c>
      <c r="D7298" s="13" t="str">
        <f t="shared" si="114"/>
        <v>Error?</v>
      </c>
      <c r="E7298" s="13" t="s">
        <v>82</v>
      </c>
    </row>
    <row r="7299" spans="1:5" x14ac:dyDescent="0.2">
      <c r="A7299">
        <f t="shared" si="113"/>
        <v>7238</v>
      </c>
      <c r="B7299" s="1221">
        <f>'ARRA Sched 23'!C35</f>
        <v>61772</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344617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46503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46503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9763</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9763</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17402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125</v>
      </c>
      <c r="D7712" s="13" t="str">
        <f t="shared" si="126"/>
        <v>Error?</v>
      </c>
      <c r="E7712" s="13" t="s">
        <v>968</v>
      </c>
    </row>
    <row r="7713" spans="1:6" x14ac:dyDescent="0.2">
      <c r="A7713">
        <v>7652</v>
      </c>
      <c r="B7713" s="1221">
        <f>'Rest Tax Levies-Tort Im 26'!J8</f>
        <v>168253</v>
      </c>
      <c r="D7713" s="13" t="str">
        <f t="shared" si="126"/>
        <v>Error?</v>
      </c>
      <c r="E7713" s="13" t="s">
        <v>968</v>
      </c>
    </row>
    <row r="7714" spans="1:6" x14ac:dyDescent="0.2">
      <c r="A7714">
        <v>7653</v>
      </c>
      <c r="B7714" s="1221">
        <f>'Rest Tax Levies-Tort Im 26'!K9</f>
        <v>4330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168253</v>
      </c>
      <c r="D7718" s="13" t="str">
        <f t="shared" si="126"/>
        <v>Error?</v>
      </c>
      <c r="E7718" s="13" t="s">
        <v>968</v>
      </c>
    </row>
    <row r="7719" spans="1:6" x14ac:dyDescent="0.2">
      <c r="A7719">
        <v>7658</v>
      </c>
      <c r="B7719" s="1221">
        <f>'Rest Tax Levies-Tort Im 26'!K12</f>
        <v>4455</v>
      </c>
      <c r="D7719" s="13" t="str">
        <f t="shared" si="126"/>
        <v>Error?</v>
      </c>
      <c r="E7719" s="13" t="s">
        <v>968</v>
      </c>
    </row>
    <row r="7720" spans="1:6" x14ac:dyDescent="0.2">
      <c r="A7720">
        <v>7659</v>
      </c>
      <c r="B7720" s="1221">
        <f>'Rest Tax Levies-Tort Im 26'!H14</f>
        <v>19672</v>
      </c>
      <c r="D7720" s="13" t="str">
        <f t="shared" si="126"/>
        <v>Error?</v>
      </c>
      <c r="E7720" s="13" t="s">
        <v>968</v>
      </c>
    </row>
    <row r="7721" spans="1:6" x14ac:dyDescent="0.2">
      <c r="A7721">
        <v>7660</v>
      </c>
      <c r="B7721" s="1221">
        <f>'Rest Tax Levies-Tort Im 26'!K14</f>
        <v>4455</v>
      </c>
      <c r="D7721" s="13" t="str">
        <f t="shared" si="126"/>
        <v>Error?</v>
      </c>
      <c r="E7721" s="13" t="s">
        <v>968</v>
      </c>
    </row>
    <row r="7722" spans="1:6" x14ac:dyDescent="0.2">
      <c r="A7722">
        <v>7661</v>
      </c>
      <c r="B7722" s="1221">
        <f>'Rest Tax Levies-Tort Im 26'!J15</f>
        <v>6389</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137740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137740</v>
      </c>
      <c r="D7727" s="13" t="str">
        <f t="shared" si="126"/>
        <v>Error?</v>
      </c>
      <c r="E7727" s="13" t="s">
        <v>968</v>
      </c>
    </row>
    <row r="7728" spans="1:6" x14ac:dyDescent="0.2">
      <c r="A7728">
        <v>7667</v>
      </c>
      <c r="B7728" s="1221">
        <f>'Revenues 9-14'!E103</f>
        <v>137740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144129</v>
      </c>
      <c r="D7730" s="13" t="str">
        <f t="shared" si="126"/>
        <v>Error?</v>
      </c>
      <c r="E7730" s="13" t="s">
        <v>968</v>
      </c>
    </row>
    <row r="7731" spans="1:6" x14ac:dyDescent="0.2">
      <c r="A7731">
        <v>7670</v>
      </c>
      <c r="B7731" s="1221">
        <f>'Revenues 9-14'!H103</f>
        <v>30513</v>
      </c>
      <c r="D7731" s="13" t="str">
        <f t="shared" si="126"/>
        <v>Error?</v>
      </c>
      <c r="E7731" s="13" t="s">
        <v>968</v>
      </c>
    </row>
    <row r="7732" spans="1:6" x14ac:dyDescent="0.2">
      <c r="A7732">
        <v>7671</v>
      </c>
      <c r="B7732" s="1221">
        <f>'Rest Tax Levies-Tort Im 26'!J24</f>
        <v>41526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41526</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61772</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http://purl.org/dc/dcmitype/"/>
    <ds:schemaRef ds:uri="4d435f69-8686-490b-bd6d-b153bf22ab50"/>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6ce3111e-7420-4802-b50a-75d4e9a0b980"/>
    <ds:schemaRef ds:uri="http://schemas.microsoft.com/sharepoint/v3"/>
    <ds:schemaRef ds:uri="d21dc803-237d-4c68-8692-8d731fd29118"/>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Sec-2 (4)</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2017-11-02T16:04:16Z</cp:lastPrinted>
  <dcterms:created xsi:type="dcterms:W3CDTF">2003-10-29T19:06:34Z</dcterms:created>
  <dcterms:modified xsi:type="dcterms:W3CDTF">2017-11-09T16:03:15Z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